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Дата оценки, период" sheetId="6" r:id="rId1"/>
    <sheet name="СВОД" sheetId="7" r:id="rId2"/>
    <sheet name="Здания (ТП_ЗРУ_т.д)" sheetId="2" r:id="rId3"/>
    <sheet name="КЛ_ВЛ" sheetId="3" r:id="rId4"/>
  </sheets>
  <definedNames>
    <definedName name="_xlnm._FilterDatabase" localSheetId="3" hidden="1">КЛ_ВЛ!$A$4:$V$41</definedName>
    <definedName name="_xlnm.Print_Area" localSheetId="2">'Здания (ТП_ЗРУ_т.д)'!$A$1:$O$8</definedName>
    <definedName name="_xlnm.Print_Area" localSheetId="3">КЛ_ВЛ!$A$1:$V$41</definedName>
  </definedNames>
  <calcPr calcId="162913"/>
</workbook>
</file>

<file path=xl/calcChain.xml><?xml version="1.0" encoding="utf-8"?>
<calcChain xmlns="http://schemas.openxmlformats.org/spreadsheetml/2006/main">
  <c r="U38" i="3" l="1"/>
  <c r="U30" i="3"/>
  <c r="U31" i="3"/>
  <c r="U32" i="3"/>
  <c r="U33" i="3"/>
  <c r="U34" i="3"/>
  <c r="U35" i="3"/>
  <c r="U36" i="3"/>
  <c r="U37" i="3"/>
  <c r="U22" i="3"/>
  <c r="U23" i="3"/>
  <c r="U24" i="3"/>
  <c r="U25" i="3"/>
  <c r="U26" i="3"/>
  <c r="U27" i="3"/>
  <c r="U28" i="3"/>
  <c r="U29" i="3"/>
  <c r="U17" i="3"/>
  <c r="U18" i="3"/>
  <c r="U19" i="3"/>
  <c r="U20" i="3"/>
  <c r="U21" i="3"/>
  <c r="U14" i="3"/>
  <c r="U15" i="3"/>
  <c r="U16" i="3"/>
  <c r="U13" i="3"/>
  <c r="U6" i="3"/>
  <c r="U7" i="3"/>
  <c r="U8" i="3"/>
  <c r="U9" i="3"/>
  <c r="U10" i="3"/>
  <c r="U11" i="3"/>
  <c r="U12" i="3"/>
  <c r="U5" i="3"/>
</calcChain>
</file>

<file path=xl/sharedStrings.xml><?xml version="1.0" encoding="utf-8"?>
<sst xmlns="http://schemas.openxmlformats.org/spreadsheetml/2006/main" count="452" uniqueCount="122">
  <si>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</si>
  <si>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</si>
  <si>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</si>
  <si>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</si>
  <si>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</si>
  <si>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</si>
  <si>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</si>
  <si>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</si>
  <si>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</si>
  <si>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</si>
  <si>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</si>
  <si>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</si>
  <si>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</si>
  <si>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</si>
  <si>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</si>
  <si>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</si>
  <si>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</si>
  <si>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</si>
  <si>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</si>
  <si>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</si>
  <si>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</si>
  <si>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</si>
  <si>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</si>
  <si>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</si>
  <si>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</si>
  <si>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</si>
  <si>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t>Балансовая стоимость, руб.</t>
  </si>
  <si>
    <t>Количество, у.е.</t>
  </si>
  <si>
    <t>ДГИ</t>
  </si>
  <si>
    <t>МКС</t>
  </si>
  <si>
    <t>данные отсутствуют</t>
  </si>
  <si>
    <t>Здание электрических и тепловых сетей (ТП 19612)</t>
  </si>
  <si>
    <t>Здание электрических и тепловых сетей (ТП 21441)</t>
  </si>
  <si>
    <t>г. Москва, ул. Кетчерская, д. 9, стр. 1 Б/Н</t>
  </si>
  <si>
    <t>город Москва, вн.тер.г. муниципальный округ Мещанский, пер. 1-й Коптельский, д. 3, стр. 2</t>
  </si>
  <si>
    <t xml:space="preserve">
41</t>
  </si>
  <si>
    <t>Линия электропередачи местная кабельная КЛ 0.4 кВ 
ТП 28741 А - ВВ 148729</t>
  </si>
  <si>
    <t>Линия электропередачи местная кабельная КЛ 0.4 кВ 
ТП 28741 Б - ВВ 148729</t>
  </si>
  <si>
    <t>Линия электропередачи местная кабельная 0,4 кВ
(ТП 15399А) вв 76282 - вв 148767</t>
  </si>
  <si>
    <t>Линия электропередачи местная кабельная 0,4 кВ
(ТП 15399Б) вв 75606 - вв 76282 - вв 148767</t>
  </si>
  <si>
    <t>Линия электропередачи местная кабельная 0,4 кВ
 (ТП 15459А) вв 78046 - вв 148768</t>
  </si>
  <si>
    <t>Линия электропередачи местная кабельная 0,4 кВ
 (ТП 15459Б) вв 78043 - вв 148768</t>
  </si>
  <si>
    <t>Линия электропередачи местная кабельная - КЛ 0,4 кВ ТП № I4274A - ввод 723557 (А)</t>
  </si>
  <si>
    <t>Линия электропередачи местная кабельная - КЛ 0,4 кВ ТП № I4274Б - ввод 723557 (Б)</t>
  </si>
  <si>
    <t>Линия электропередачи местная кабельная - КЛ 0,4 кВ ТП № 18410А - ввод 723522 (А)</t>
  </si>
  <si>
    <t>Линия электропередачи местная кабельная - КЛ 0,4 кВ ТП № 18410А - ввод 723522 (Б)</t>
  </si>
  <si>
    <t>Линия электропередачи местная кабельная - КЛ 0,4 кВ ТП № 29475А - ввод 723521 (А)</t>
  </si>
  <si>
    <t>Линия электропередачи местная кабельная - КЛ 0,4 кВ ТП № 29475Б - ввод 723521 (Б)</t>
  </si>
  <si>
    <t>Линия электропередачи местная кабельная - КЛ 0,4 кВ ТП № 1864ЗА - ввод 723544 (А)</t>
  </si>
  <si>
    <t>Линия электропередачи местная кабельная - КЛ 0,4 кВ ТП № 1864ЗБ - ввод 723544 (Б)</t>
  </si>
  <si>
    <t>Линия электропередачи местная кабельная - КЛ 0.4 кВ ТП18549А-вв. 144872</t>
  </si>
  <si>
    <t>Линия электропередачи местная кабельная - КЛ 0.4 кВ ТП18549Б-вв. 144872</t>
  </si>
  <si>
    <t>Линия электропередачи местная кабельная - КЛ 0.4 кВ ТП18549А-вв. 144873</t>
  </si>
  <si>
    <t>Линия электропередачи местная кабельная - КЛ 0.4 кВ ТП18549Б-вв. 144873</t>
  </si>
  <si>
    <t>Линия электропередачи местная кабельная - КЛ 0,4 кВ ТП 15950 А - вв. 150525</t>
  </si>
  <si>
    <t>Линия электропередачи местная кабельная - КЛ 0,4 кВ ТП 15950 Б - вв. 150525</t>
  </si>
  <si>
    <t>Линия электропередачи местная кабельная КЛ-0,4кВ  ТП 13965А- вв 149031(1)</t>
  </si>
  <si>
    <t>Линия электропередачи местная кабельная КЛ-0,4кВ  ТП 13965 А - вв 149031(2)</t>
  </si>
  <si>
    <t>Линия электропередачи местная кабельная КЛ-0,4кВ  ТП 13965 А - вв 149031(3)</t>
  </si>
  <si>
    <t>Линия электропередачи местная кабельная КЛ-0,4кВ  ТП 13965 Б - вв 149031(1)</t>
  </si>
  <si>
    <t>Линия электропередачи местная кабельная КЛ-0,4кВ  ТП 13965 Б - вв 149031(2)</t>
  </si>
  <si>
    <t>Линия элекгронредачи местная кабельная напряжением 10 кВ ТП №1 Луч А - ТП № Луч А</t>
  </si>
  <si>
    <t>Линия элекгронредачи местная кабельная напряжением 10 кВ ТП №1 Луч Б -ТП №4 Луч Б</t>
  </si>
  <si>
    <t>Линия элекгронредачи местная кабельная напряжением 10 кВ ТП №2 Луч А - ТП №1 Луч А</t>
  </si>
  <si>
    <t>Линия элекгронредачи местная кабельная напряжением 10 кВ ТП №3 Луч А -ТП №2 Луч А</t>
  </si>
  <si>
    <t>Линия элекгронредачи местная кабельная напряжением 10 кВ ТП №3 Луч Б -ТП №2 Луч Б</t>
  </si>
  <si>
    <t>Линия элекгронредачи местная кабельная напряжением 10 кВ ТП №3 Луч А -ТП №4 Луч А</t>
  </si>
  <si>
    <t>Линия элекгронредачи местная кабельная напряжением 10 кВ ТП №3 Луч Б -ТП №4 Луч Б</t>
  </si>
  <si>
    <t>г. Моеква.Фрезер пр., д.1 стр. 1 в составе объекта: "Участок магистрали четвертого транспортного кольца от ш Энтузиастов до Измайловского ш. 218 этап"</t>
  </si>
  <si>
    <t>г Москва, ул. Генерала Тюленевл, д.21 к2 в составе объекта "Линия вдоль Калужского шоссе на территории Большой Москвы (Парламентский центр, район "Коммунарка") Линия метрополитена станция метро "Улица Новаторов" - станция метро "Столбово”.
Этап 9.1. "Площадка 3. Станционный комплекс “Улица Генерала Тюленсва" Теплосеть, включая дорогу</t>
  </si>
  <si>
    <t>г. Москва, ул. Генерала Тюленева, д.7 к1 в составе объекта "Линия вдоль Калужского шоссе на территории Большой Москвы (Парламентский центр, район "Коммунарка"). Линия мстропол1ггсна станция метро "Улица Новаторов’ - станция метро "Столбово".
Этап 9.1. "Площадка 3 Станционный комплекс "Улица Генерала Тюленева" Теплосеть, включая дорогу</t>
  </si>
  <si>
    <t>г. Москва, ЗАО, р-н Раменки, ул. Винницкая</t>
  </si>
  <si>
    <t>г. Москва, ЗАО, р-н Раменки, ул. Матвеевская</t>
  </si>
  <si>
    <t>г Москва, ЗАО, р-н Раменки, ул. Винницкая</t>
  </si>
  <si>
    <t>г. Москва, Битцевский пр-д, д. 10 (строительный адрес: г. Москва, ЮАО, район Чертаново Северное, мкр. ОПЖР) УК на 300 мест</t>
  </si>
  <si>
    <t>Москва. Кантемировская ул , д 2 в составе объекта "Строительство мостового перехода через р Москву и многоуровневой транспортной развязки па Каширское шоссе на участке от Каспийской улицы до ул Шоссейная с необходимой для их функционирования улично-дорожной сетью. Этап №2 Этап 2 2"</t>
  </si>
  <si>
    <t xml:space="preserve">г.Москва, г.Зеленоград, проспект Генерала Алексеева, д.38 (ЗелАО,  р-н Матушкино).  </t>
  </si>
  <si>
    <t>Российская Федерация, город Москва,СВАО,проезд Серебрякова, вл. 11-13</t>
  </si>
  <si>
    <t>АПвБШп(г) 4x240-1 L=883,2 м Закрытый переход ГНБ №17936 длиной в профилей плане 35,60 м/33,74 м, трубы термостойкие из полиэтилена (3 шт. 160x11,8) кол-во труб всего 106,8 м</t>
  </si>
  <si>
    <t>ДГИ города Москвы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</si>
  <si>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</si>
  <si>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</si>
  <si>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</si>
  <si>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</si>
  <si>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</si>
  <si>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</si>
  <si>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</si>
  <si>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</si>
  <si>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</si>
  <si>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</si>
  <si>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</si>
  <si>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</si>
  <si>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ДГИ г. Москвы</t>
  </si>
  <si>
    <t>27.02.2026-31.12.2028</t>
  </si>
  <si>
    <t>77:03:0007007:2610</t>
  </si>
  <si>
    <t>77:01:0003042:5149</t>
  </si>
  <si>
    <t>77:09:0002002:1282</t>
  </si>
  <si>
    <t>Здание электрических и тепловых сетей  (ТП 16951)</t>
  </si>
  <si>
    <t>город Москва, ул. Лобненская, д. 5, стр. 5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</si>
  <si>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81-ДБП/26-Э от 27.02.2026</t>
  </si>
  <si>
    <t>АПвПуг 10 Зх( 1x120/50)</t>
  </si>
  <si>
    <t>АПвПуг 10 Зх( 1 х 120/50)</t>
  </si>
  <si>
    <t>АПвБШп 4х185</t>
  </si>
  <si>
    <t>АПвБбШп 4x70</t>
  </si>
  <si>
    <t>АпвБбШп: 4x70, L= 162,1З м
АПВБбШнг-LS: 4х70, L=89,00 м (по коллектору)</t>
  </si>
  <si>
    <t>АПвБШп(г) 4x70</t>
  </si>
  <si>
    <t>АПвБШп(г) 4x240, закрытый переход ГНБ</t>
  </si>
  <si>
    <t>АПвБШп- 4х240</t>
  </si>
  <si>
    <t>АЛвБШп(г) 4x120</t>
  </si>
  <si>
    <t>АБШВ 3х120+1х70</t>
  </si>
  <si>
    <t>КЛ</t>
  </si>
  <si>
    <r>
      <rPr>
        <b/>
        <sz val="12"/>
        <color theme="1"/>
        <rFont val="Times New Roman"/>
        <family val="1"/>
        <charset val="204"/>
      </rPr>
      <t>Типовая форма Реестра</t>
    </r>
    <r>
      <rPr>
        <sz val="12"/>
        <color theme="1"/>
        <rFont val="Times New Roman"/>
        <family val="1"/>
        <charset val="204"/>
      </rPr>
      <t xml:space="preserve"> (ЛЭП)</t>
    </r>
  </si>
  <si>
    <t>Линия электропередачи местная кабельная 0,4 кВ (ТП 15399А) вв 76282 - вв 148767</t>
  </si>
  <si>
    <t>Линия электропередачи местная кабельная КЛ 0,4 кВ ТП 28741 А - ВВ 148729</t>
  </si>
  <si>
    <t>Линия электропередачи местная кабельная - КЛ 0,4 кВ ТП18549А-вв. 144872</t>
  </si>
  <si>
    <t>Линия электропередачи местная кабельная - КЛ 0,4 кВ ТП18549Б-вв. 144872</t>
  </si>
  <si>
    <t>Линия электропередачи местная кабельная - КЛ 0,4 кВ ТП18549А-вв. 144873</t>
  </si>
  <si>
    <t>Линия электропередачи местная кабельная - КЛ 0,4 кВ ТП18549Б-вв. 144873</t>
  </si>
  <si>
    <t>Линия электропередачи местная кабельная КЛ 0,4 кВ ТП 28741 Б - ВВ 148729</t>
  </si>
  <si>
    <t>Линия электропередачи местная кабельная 0,4 кВ (ТП 15399Б) вв 75606 - вв 76282 - вв 148767</t>
  </si>
  <si>
    <t>Линия электропередачи местная кабельная 0,4 кВ (ТП 15459А) вв 78046 - вв 148768</t>
  </si>
  <si>
    <t>Линия электропередачи местная кабельная 0,4 кВ (ТП 15459Б) вв 78043 - вв 148768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</si>
</sst>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b/>
      <sz val="8"/>
      <color theme="1"/>
      <name val="Times New Roman"/>
      <family val="1"/>
      <charset val="204"/>
    </font>
    <font>
      <sz val="8"/>
      <color indexed="2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5">
    <xf numFmtId="0" fontId="0" fillId="0" borderId="0"/>
    <xf numFmtId="0" fontId="3" fillId="0" borderId="0"/>
    <xf numFmtId="0" fontId="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165" fontId="9" fillId="0" borderId="0" applyFont="0" applyFill="0" applyBorder="0" applyAlignment="0" applyProtection="0"/>
    <xf numFmtId="0" fontId="2" fillId="0" borderId="0"/>
    <xf numFmtId="0" fontId="1" fillId="0" borderId="0"/>
  </cellStyleXfs>
  <cellXfs count="4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3" fillId="0" borderId="0" xfId="14" applyFont="1"/>
    <xf numFmtId="0" fontId="1" fillId="0" borderId="0" xfId="14"/>
    <xf numFmtId="0" fontId="14" fillId="0" borderId="2" xfId="14" applyFont="1" applyBorder="1" applyAlignment="1">
      <alignment horizontal="center" vertical="center" wrapText="1"/>
    </xf>
    <xf numFmtId="0" fontId="13" fillId="0" borderId="3" xfId="14" applyFont="1" applyBorder="1" applyAlignment="1">
      <alignment wrapText="1"/>
    </xf>
    <xf numFmtId="14" fontId="13" fillId="0" borderId="3" xfId="14" applyNumberFormat="1" applyFont="1" applyBorder="1" applyAlignment="1">
      <alignment horizontal="center" vertical="center"/>
    </xf>
    <xf numFmtId="0" fontId="13" fillId="0" borderId="1" xfId="14" applyFont="1" applyBorder="1" applyAlignment="1">
      <alignment horizontal="center" wrapText="1"/>
    </xf>
    <xf numFmtId="14" fontId="13" fillId="0" borderId="1" xfId="14" applyNumberFormat="1" applyFont="1" applyBorder="1" applyAlignment="1">
      <alignment horizontal="center" vertical="center" wrapText="1"/>
    </xf>
    <xf numFmtId="2" fontId="15" fillId="0" borderId="1" xfId="14" applyNumberFormat="1" applyFont="1" applyBorder="1" applyAlignment="1">
      <alignment horizontal="center" vertical="center"/>
    </xf>
    <xf numFmtId="0" fontId="16" fillId="0" borderId="0" xfId="14" applyFont="1"/>
    <xf numFmtId="0" fontId="1" fillId="0" borderId="0" xfId="14" applyAlignment="1">
      <alignment vertical="center"/>
    </xf>
    <xf numFmtId="0" fontId="12" fillId="0" borderId="0" xfId="14" applyFont="1" applyAlignment="1">
      <alignment vertical="center"/>
    </xf>
    <xf numFmtId="0" fontId="17" fillId="0" borderId="1" xfId="1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7" fillId="3" borderId="1" xfId="14" applyFont="1" applyFill="1" applyBorder="1" applyAlignment="1">
      <alignment horizontal="center" vertical="center" wrapText="1"/>
    </xf>
    <xf numFmtId="0" fontId="1" fillId="3" borderId="0" xfId="14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8" fillId="0" borderId="0" xfId="0" applyFont="1" applyAlignment="1">
      <alignment vertical="center"/>
    </xf>
  </cellXfs>
  <cellStyles count="15">
    <cellStyle name="Normal_My_model_VT_111202" xfId="2"/>
    <cellStyle name="Денежный 2" xfId="8"/>
    <cellStyle name="Обычный" xfId="0" builtinId="0"/>
    <cellStyle name="Обычный 2" xfId="3"/>
    <cellStyle name="Обычный 2 2" xfId="9"/>
    <cellStyle name="Обычный 2 3" xfId="10"/>
    <cellStyle name="Обычный 2 4" xfId="14"/>
    <cellStyle name="Обычный 3" xfId="4"/>
    <cellStyle name="Обычный 3 2" xfId="7"/>
    <cellStyle name="Обычный 4" xfId="5"/>
    <cellStyle name="Обычный 5" xfId="13"/>
    <cellStyle name="Обычный 6" xfId="6"/>
    <cellStyle name="Обычный_Лист1" xfId="1"/>
    <cellStyle name="Стиль 1" xfId="11"/>
    <cellStyle name="Финансов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8"/>
  <sheetViews>
    <sheetView tabSelected="1" workbookViewId="0">
      <selection activeCell="B20" sqref="B20"/>
    </sheetView>
  </sheetViews>
  <sheetFormatPr defaultRowHeight="15" x14ac:dyDescent="0.25"/>
  <cols>
    <col min="1" max="1" width="9.140625" style="15"/>
    <col min="2" max="2" width="73.7109375" style="15" customWidth="1"/>
    <col min="3" max="6" width="23.140625" style="15" customWidth="1"/>
    <col min="7" max="16384" width="9.140625" style="15"/>
  </cols>
  <sheetData>
    <row r="1" spans="2:5" x14ac:dyDescent="0.25">
      <c r="B1" s="14"/>
      <c r="C1" s="14"/>
      <c r="D1" s="14"/>
      <c r="E1" s="14"/>
    </row>
    <row r="2" spans="2:5" ht="45" customHeight="1" x14ac:dyDescent="0.25">
      <c r="B2" s="16" t="s">
        <v>80</v>
      </c>
      <c r="C2" s="16" t="s">
        <v>81</v>
      </c>
      <c r="D2" s="16" t="s">
        <v>82</v>
      </c>
      <c r="E2" s="16" t="s">
        <v>83</v>
      </c>
    </row>
    <row r="3" spans="2:5" ht="33" x14ac:dyDescent="0.25">
      <c r="B3" s="17" t="s">
        <v>99</v>
      </c>
      <c r="C3" s="18">
        <v>46080</v>
      </c>
      <c r="D3" s="18">
        <v>46080</v>
      </c>
      <c r="E3" s="18" t="s">
        <v>93</v>
      </c>
    </row>
    <row r="4" spans="2:5" x14ac:dyDescent="0.25">
      <c r="B4" s="14"/>
      <c r="C4" s="14"/>
      <c r="D4" s="14"/>
      <c r="E4" s="14"/>
    </row>
    <row r="5" spans="2:5" x14ac:dyDescent="0.25">
      <c r="B5" s="19"/>
      <c r="C5" s="20" t="s">
        <v>84</v>
      </c>
      <c r="D5" s="14"/>
      <c r="E5" s="14"/>
    </row>
    <row r="6" spans="2:5" x14ac:dyDescent="0.25">
      <c r="B6" s="20" t="s">
        <v>85</v>
      </c>
      <c r="C6" s="21">
        <v>23.054735000000001</v>
      </c>
      <c r="D6" s="14"/>
      <c r="E6" s="14"/>
    </row>
    <row r="7" spans="2:5" x14ac:dyDescent="0.25">
      <c r="B7" s="14"/>
      <c r="C7" s="22"/>
      <c r="D7" s="14"/>
      <c r="E7" s="14"/>
    </row>
    <row r="8" spans="2:5" x14ac:dyDescent="0.25">
      <c r="B8" s="14"/>
      <c r="C8" s="22"/>
      <c r="D8" s="14"/>
      <c r="E8" s="14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30" workbookViewId="0">
      <selection activeCell="C38" sqref="C38"/>
    </sheetView>
  </sheetViews>
  <sheetFormatPr defaultRowHeight="15" x14ac:dyDescent="0.25"/>
  <cols>
    <col min="1" max="1" width="13.5703125" style="23" customWidth="1"/>
    <col min="2" max="2" width="9.140625" style="15"/>
    <col min="3" max="3" width="44.7109375" style="23" customWidth="1"/>
    <col min="4" max="4" width="15.7109375" style="23" customWidth="1"/>
    <col min="5" max="5" width="54.42578125" style="23" customWidth="1"/>
    <col min="6" max="6" width="52.42578125" style="23" customWidth="1"/>
    <col min="7" max="7" width="34" style="23" customWidth="1"/>
    <col min="8" max="8" width="24" style="15" customWidth="1"/>
    <col min="9" max="16384" width="9.140625" style="15"/>
  </cols>
  <sheetData>
    <row r="1" spans="1:7" ht="27" customHeight="1" x14ac:dyDescent="0.25">
      <c r="C1" s="24" t="s">
        <v>86</v>
      </c>
      <c r="D1" s="24"/>
      <c r="E1" s="24"/>
    </row>
    <row r="2" spans="1:7" ht="46.5" customHeight="1" x14ac:dyDescent="0.25">
      <c r="A2" s="25" t="s">
        <v>87</v>
      </c>
      <c r="B2" s="25" t="s">
        <v>88</v>
      </c>
      <c r="C2" s="25" t="s">
        <v>89</v>
      </c>
      <c r="D2" s="25" t="s">
        <v>22</v>
      </c>
      <c r="E2" s="25" t="s">
        <v>90</v>
      </c>
      <c r="F2" s="25" t="s">
        <v>91</v>
      </c>
      <c r="G2" s="25" t="s">
        <v>5</v>
      </c>
    </row>
    <row r="3" spans="1:7" s="28" customFormat="1" ht="30" x14ac:dyDescent="0.25">
      <c r="A3" s="27">
        <v>1</v>
      </c>
      <c r="B3" s="27" t="s">
        <v>29</v>
      </c>
      <c r="C3" s="27" t="s">
        <v>31</v>
      </c>
      <c r="D3" s="27">
        <v>1</v>
      </c>
      <c r="E3" s="27" t="s">
        <v>31</v>
      </c>
      <c r="F3" s="27" t="s">
        <v>33</v>
      </c>
      <c r="G3" s="27" t="s">
        <v>92</v>
      </c>
    </row>
    <row r="4" spans="1:7" s="28" customFormat="1" ht="30" x14ac:dyDescent="0.25">
      <c r="A4" s="27">
        <v>2</v>
      </c>
      <c r="B4" s="27" t="s">
        <v>29</v>
      </c>
      <c r="C4" s="27" t="s">
        <v>97</v>
      </c>
      <c r="D4" s="27">
        <v>2</v>
      </c>
      <c r="E4" s="27" t="s">
        <v>97</v>
      </c>
      <c r="F4" s="27" t="s">
        <v>34</v>
      </c>
      <c r="G4" s="27" t="s">
        <v>92</v>
      </c>
    </row>
    <row r="5" spans="1:7" s="28" customFormat="1" ht="30" x14ac:dyDescent="0.25">
      <c r="A5" s="27">
        <v>3</v>
      </c>
      <c r="B5" s="27" t="s">
        <v>29</v>
      </c>
      <c r="C5" s="27" t="s">
        <v>32</v>
      </c>
      <c r="D5" s="27">
        <v>3</v>
      </c>
      <c r="E5" s="27" t="s">
        <v>32</v>
      </c>
      <c r="F5" s="27" t="s">
        <v>98</v>
      </c>
      <c r="G5" s="27" t="s">
        <v>92</v>
      </c>
    </row>
    <row r="6" spans="1:7" ht="45" x14ac:dyDescent="0.25">
      <c r="A6" s="25">
        <v>4</v>
      </c>
      <c r="B6" s="25" t="s">
        <v>29</v>
      </c>
      <c r="C6" s="25" t="s">
        <v>61</v>
      </c>
      <c r="D6" s="25">
        <v>4</v>
      </c>
      <c r="E6" s="25" t="s">
        <v>61</v>
      </c>
      <c r="F6" s="25" t="s">
        <v>77</v>
      </c>
      <c r="G6" s="25" t="s">
        <v>92</v>
      </c>
    </row>
    <row r="7" spans="1:7" ht="45" x14ac:dyDescent="0.25">
      <c r="A7" s="25">
        <v>5</v>
      </c>
      <c r="B7" s="25" t="s">
        <v>29</v>
      </c>
      <c r="C7" s="25" t="s">
        <v>62</v>
      </c>
      <c r="D7" s="25">
        <v>5</v>
      </c>
      <c r="E7" s="25" t="s">
        <v>62</v>
      </c>
      <c r="F7" s="25" t="s">
        <v>77</v>
      </c>
      <c r="G7" s="25" t="s">
        <v>92</v>
      </c>
    </row>
    <row r="8" spans="1:7" ht="45" x14ac:dyDescent="0.25">
      <c r="A8" s="25">
        <v>6</v>
      </c>
      <c r="B8" s="25" t="s">
        <v>29</v>
      </c>
      <c r="C8" s="25" t="s">
        <v>63</v>
      </c>
      <c r="D8" s="25">
        <v>6</v>
      </c>
      <c r="E8" s="25" t="s">
        <v>63</v>
      </c>
      <c r="F8" s="25" t="s">
        <v>77</v>
      </c>
      <c r="G8" s="25" t="s">
        <v>92</v>
      </c>
    </row>
    <row r="9" spans="1:7" ht="45" x14ac:dyDescent="0.25">
      <c r="A9" s="25">
        <v>7</v>
      </c>
      <c r="B9" s="25" t="s">
        <v>29</v>
      </c>
      <c r="C9" s="25" t="s">
        <v>63</v>
      </c>
      <c r="D9" s="25">
        <v>7</v>
      </c>
      <c r="E9" s="25" t="s">
        <v>63</v>
      </c>
      <c r="F9" s="25" t="s">
        <v>77</v>
      </c>
      <c r="G9" s="25" t="s">
        <v>92</v>
      </c>
    </row>
    <row r="10" spans="1:7" ht="45" x14ac:dyDescent="0.25">
      <c r="A10" s="25">
        <v>8</v>
      </c>
      <c r="B10" s="25" t="s">
        <v>29</v>
      </c>
      <c r="C10" s="25" t="s">
        <v>64</v>
      </c>
      <c r="D10" s="25">
        <v>8</v>
      </c>
      <c r="E10" s="25" t="s">
        <v>64</v>
      </c>
      <c r="F10" s="25" t="s">
        <v>77</v>
      </c>
      <c r="G10" s="25" t="s">
        <v>92</v>
      </c>
    </row>
    <row r="11" spans="1:7" ht="45" x14ac:dyDescent="0.25">
      <c r="A11" s="25">
        <v>9</v>
      </c>
      <c r="B11" s="25" t="s">
        <v>29</v>
      </c>
      <c r="C11" s="25" t="s">
        <v>65</v>
      </c>
      <c r="D11" s="25">
        <v>9</v>
      </c>
      <c r="E11" s="25" t="s">
        <v>65</v>
      </c>
      <c r="F11" s="25" t="s">
        <v>77</v>
      </c>
      <c r="G11" s="25" t="s">
        <v>92</v>
      </c>
    </row>
    <row r="12" spans="1:7" ht="45" x14ac:dyDescent="0.25">
      <c r="A12" s="25">
        <v>10</v>
      </c>
      <c r="B12" s="25" t="s">
        <v>29</v>
      </c>
      <c r="C12" s="25" t="s">
        <v>66</v>
      </c>
      <c r="D12" s="25">
        <v>10</v>
      </c>
      <c r="E12" s="25" t="s">
        <v>66</v>
      </c>
      <c r="F12" s="25" t="s">
        <v>77</v>
      </c>
      <c r="G12" s="25" t="s">
        <v>92</v>
      </c>
    </row>
    <row r="13" spans="1:7" ht="45" x14ac:dyDescent="0.25">
      <c r="A13" s="25">
        <v>11</v>
      </c>
      <c r="B13" s="25" t="s">
        <v>29</v>
      </c>
      <c r="C13" s="25" t="s">
        <v>67</v>
      </c>
      <c r="D13" s="25">
        <v>11</v>
      </c>
      <c r="E13" s="25" t="s">
        <v>67</v>
      </c>
      <c r="F13" s="25" t="s">
        <v>77</v>
      </c>
      <c r="G13" s="25" t="s">
        <v>92</v>
      </c>
    </row>
    <row r="14" spans="1:7" ht="45" x14ac:dyDescent="0.25">
      <c r="A14" s="25">
        <v>12</v>
      </c>
      <c r="B14" s="25" t="s">
        <v>29</v>
      </c>
      <c r="C14" s="25" t="s">
        <v>36</v>
      </c>
      <c r="D14" s="25">
        <v>12</v>
      </c>
      <c r="E14" s="25" t="s">
        <v>36</v>
      </c>
      <c r="F14" s="25" t="s">
        <v>68</v>
      </c>
      <c r="G14" s="25" t="s">
        <v>92</v>
      </c>
    </row>
    <row r="15" spans="1:7" ht="45" x14ac:dyDescent="0.25">
      <c r="A15" s="25">
        <v>13</v>
      </c>
      <c r="B15" s="25" t="s">
        <v>29</v>
      </c>
      <c r="C15" s="25" t="s">
        <v>37</v>
      </c>
      <c r="D15" s="25">
        <v>13</v>
      </c>
      <c r="E15" s="25" t="s">
        <v>37</v>
      </c>
      <c r="F15" s="25" t="s">
        <v>68</v>
      </c>
      <c r="G15" s="25" t="s">
        <v>92</v>
      </c>
    </row>
    <row r="16" spans="1:7" ht="105" x14ac:dyDescent="0.25">
      <c r="A16" s="25">
        <v>14</v>
      </c>
      <c r="B16" s="25" t="s">
        <v>29</v>
      </c>
      <c r="C16" s="25" t="s">
        <v>38</v>
      </c>
      <c r="D16" s="25">
        <v>14</v>
      </c>
      <c r="E16" s="25" t="s">
        <v>38</v>
      </c>
      <c r="F16" s="25" t="s">
        <v>69</v>
      </c>
      <c r="G16" s="25" t="s">
        <v>92</v>
      </c>
    </row>
    <row r="17" spans="1:7" ht="105" x14ac:dyDescent="0.25">
      <c r="A17" s="25">
        <v>15</v>
      </c>
      <c r="B17" s="25" t="s">
        <v>29</v>
      </c>
      <c r="C17" s="25" t="s">
        <v>39</v>
      </c>
      <c r="D17" s="25">
        <v>15</v>
      </c>
      <c r="E17" s="25" t="s">
        <v>39</v>
      </c>
      <c r="F17" s="25" t="s">
        <v>69</v>
      </c>
      <c r="G17" s="25" t="s">
        <v>92</v>
      </c>
    </row>
    <row r="18" spans="1:7" ht="105" x14ac:dyDescent="0.25">
      <c r="A18" s="25">
        <v>16</v>
      </c>
      <c r="B18" s="25" t="s">
        <v>29</v>
      </c>
      <c r="C18" s="25" t="s">
        <v>40</v>
      </c>
      <c r="D18" s="25">
        <v>16</v>
      </c>
      <c r="E18" s="25" t="s">
        <v>40</v>
      </c>
      <c r="F18" s="25" t="s">
        <v>70</v>
      </c>
      <c r="G18" s="25" t="s">
        <v>92</v>
      </c>
    </row>
    <row r="19" spans="1:7" ht="105" x14ac:dyDescent="0.25">
      <c r="A19" s="25">
        <v>17</v>
      </c>
      <c r="B19" s="25" t="s">
        <v>29</v>
      </c>
      <c r="C19" s="25" t="s">
        <v>41</v>
      </c>
      <c r="D19" s="25">
        <v>17</v>
      </c>
      <c r="E19" s="25" t="s">
        <v>41</v>
      </c>
      <c r="F19" s="25" t="s">
        <v>70</v>
      </c>
      <c r="G19" s="25" t="s">
        <v>92</v>
      </c>
    </row>
    <row r="20" spans="1:7" ht="30" x14ac:dyDescent="0.25">
      <c r="A20" s="25">
        <v>18</v>
      </c>
      <c r="B20" s="25" t="s">
        <v>29</v>
      </c>
      <c r="C20" s="25" t="s">
        <v>42</v>
      </c>
      <c r="D20" s="25">
        <v>18</v>
      </c>
      <c r="E20" s="25" t="s">
        <v>42</v>
      </c>
      <c r="F20" s="25" t="s">
        <v>71</v>
      </c>
      <c r="G20" s="25" t="s">
        <v>92</v>
      </c>
    </row>
    <row r="21" spans="1:7" ht="30" x14ac:dyDescent="0.25">
      <c r="A21" s="25">
        <v>19</v>
      </c>
      <c r="B21" s="25" t="s">
        <v>29</v>
      </c>
      <c r="C21" s="25" t="s">
        <v>43</v>
      </c>
      <c r="D21" s="25">
        <v>19</v>
      </c>
      <c r="E21" s="25" t="s">
        <v>43</v>
      </c>
      <c r="F21" s="25" t="s">
        <v>71</v>
      </c>
      <c r="G21" s="25" t="s">
        <v>92</v>
      </c>
    </row>
    <row r="22" spans="1:7" ht="30" x14ac:dyDescent="0.25">
      <c r="A22" s="25">
        <v>20</v>
      </c>
      <c r="B22" s="25" t="s">
        <v>29</v>
      </c>
      <c r="C22" s="25" t="s">
        <v>44</v>
      </c>
      <c r="D22" s="25">
        <v>20</v>
      </c>
      <c r="E22" s="25" t="s">
        <v>44</v>
      </c>
      <c r="F22" s="25" t="s">
        <v>72</v>
      </c>
      <c r="G22" s="25" t="s">
        <v>92</v>
      </c>
    </row>
    <row r="23" spans="1:7" ht="30" x14ac:dyDescent="0.25">
      <c r="A23" s="25">
        <v>21</v>
      </c>
      <c r="B23" s="25" t="s">
        <v>29</v>
      </c>
      <c r="C23" s="25" t="s">
        <v>45</v>
      </c>
      <c r="D23" s="25">
        <v>21</v>
      </c>
      <c r="E23" s="25" t="s">
        <v>45</v>
      </c>
      <c r="F23" s="25" t="s">
        <v>72</v>
      </c>
      <c r="G23" s="25" t="s">
        <v>92</v>
      </c>
    </row>
    <row r="24" spans="1:7" ht="30" x14ac:dyDescent="0.25">
      <c r="A24" s="25">
        <v>22</v>
      </c>
      <c r="B24" s="25" t="s">
        <v>29</v>
      </c>
      <c r="C24" s="25" t="s">
        <v>46</v>
      </c>
      <c r="D24" s="25">
        <v>22</v>
      </c>
      <c r="E24" s="25" t="s">
        <v>46</v>
      </c>
      <c r="F24" s="25" t="s">
        <v>73</v>
      </c>
      <c r="G24" s="25" t="s">
        <v>92</v>
      </c>
    </row>
    <row r="25" spans="1:7" ht="30" x14ac:dyDescent="0.25">
      <c r="A25" s="25">
        <v>23</v>
      </c>
      <c r="B25" s="25" t="s">
        <v>29</v>
      </c>
      <c r="C25" s="25" t="s">
        <v>47</v>
      </c>
      <c r="D25" s="25">
        <v>23</v>
      </c>
      <c r="E25" s="25" t="s">
        <v>47</v>
      </c>
      <c r="F25" s="25" t="s">
        <v>73</v>
      </c>
      <c r="G25" s="25" t="s">
        <v>92</v>
      </c>
    </row>
    <row r="26" spans="1:7" ht="30" x14ac:dyDescent="0.25">
      <c r="A26" s="25">
        <v>24</v>
      </c>
      <c r="B26" s="25" t="s">
        <v>29</v>
      </c>
      <c r="C26" s="25" t="s">
        <v>48</v>
      </c>
      <c r="D26" s="25">
        <v>24</v>
      </c>
      <c r="E26" s="25" t="s">
        <v>48</v>
      </c>
      <c r="F26" s="25" t="s">
        <v>71</v>
      </c>
      <c r="G26" s="25" t="s">
        <v>92</v>
      </c>
    </row>
    <row r="27" spans="1:7" ht="30" x14ac:dyDescent="0.25">
      <c r="A27" s="25">
        <v>25</v>
      </c>
      <c r="B27" s="25" t="s">
        <v>29</v>
      </c>
      <c r="C27" s="25" t="s">
        <v>49</v>
      </c>
      <c r="D27" s="25">
        <v>25</v>
      </c>
      <c r="E27" s="25" t="s">
        <v>49</v>
      </c>
      <c r="F27" s="25" t="s">
        <v>71</v>
      </c>
      <c r="G27" s="25" t="s">
        <v>92</v>
      </c>
    </row>
    <row r="28" spans="1:7" ht="45" x14ac:dyDescent="0.25">
      <c r="A28" s="25">
        <v>26</v>
      </c>
      <c r="B28" s="25" t="s">
        <v>29</v>
      </c>
      <c r="C28" s="25" t="s">
        <v>50</v>
      </c>
      <c r="D28" s="25">
        <v>26</v>
      </c>
      <c r="E28" s="25" t="s">
        <v>50</v>
      </c>
      <c r="F28" s="25" t="s">
        <v>74</v>
      </c>
      <c r="G28" s="25" t="s">
        <v>92</v>
      </c>
    </row>
    <row r="29" spans="1:7" ht="45" x14ac:dyDescent="0.25">
      <c r="A29" s="25">
        <v>27</v>
      </c>
      <c r="B29" s="25" t="s">
        <v>29</v>
      </c>
      <c r="C29" s="25" t="s">
        <v>51</v>
      </c>
      <c r="D29" s="25">
        <v>27</v>
      </c>
      <c r="E29" s="25" t="s">
        <v>51</v>
      </c>
      <c r="F29" s="25" t="s">
        <v>74</v>
      </c>
      <c r="G29" s="25" t="s">
        <v>92</v>
      </c>
    </row>
    <row r="30" spans="1:7" ht="45" x14ac:dyDescent="0.25">
      <c r="A30" s="25">
        <v>28</v>
      </c>
      <c r="B30" s="25" t="s">
        <v>29</v>
      </c>
      <c r="C30" s="25" t="s">
        <v>52</v>
      </c>
      <c r="D30" s="25">
        <v>28</v>
      </c>
      <c r="E30" s="25" t="s">
        <v>52</v>
      </c>
      <c r="F30" s="25" t="s">
        <v>74</v>
      </c>
      <c r="G30" s="25" t="s">
        <v>92</v>
      </c>
    </row>
    <row r="31" spans="1:7" ht="45" x14ac:dyDescent="0.25">
      <c r="A31" s="25">
        <v>29</v>
      </c>
      <c r="B31" s="25" t="s">
        <v>29</v>
      </c>
      <c r="C31" s="25" t="s">
        <v>53</v>
      </c>
      <c r="D31" s="25">
        <v>29</v>
      </c>
      <c r="E31" s="25" t="s">
        <v>53</v>
      </c>
      <c r="F31" s="25" t="s">
        <v>74</v>
      </c>
      <c r="G31" s="25" t="s">
        <v>92</v>
      </c>
    </row>
    <row r="32" spans="1:7" ht="90" x14ac:dyDescent="0.25">
      <c r="A32" s="25">
        <v>30</v>
      </c>
      <c r="B32" s="25" t="s">
        <v>29</v>
      </c>
      <c r="C32" s="25" t="s">
        <v>54</v>
      </c>
      <c r="D32" s="25">
        <v>30</v>
      </c>
      <c r="E32" s="25" t="s">
        <v>54</v>
      </c>
      <c r="F32" s="25" t="s">
        <v>75</v>
      </c>
      <c r="G32" s="25" t="s">
        <v>92</v>
      </c>
    </row>
    <row r="33" spans="1:7" ht="90" x14ac:dyDescent="0.25">
      <c r="A33" s="25">
        <v>31</v>
      </c>
      <c r="B33" s="25" t="s">
        <v>29</v>
      </c>
      <c r="C33" s="25" t="s">
        <v>55</v>
      </c>
      <c r="D33" s="25">
        <v>31</v>
      </c>
      <c r="E33" s="25" t="s">
        <v>55</v>
      </c>
      <c r="F33" s="25" t="s">
        <v>75</v>
      </c>
      <c r="G33" s="25" t="s">
        <v>92</v>
      </c>
    </row>
    <row r="34" spans="1:7" ht="30" x14ac:dyDescent="0.25">
      <c r="A34" s="25">
        <v>32</v>
      </c>
      <c r="B34" s="25" t="s">
        <v>29</v>
      </c>
      <c r="C34" s="25" t="s">
        <v>56</v>
      </c>
      <c r="D34" s="25">
        <v>32</v>
      </c>
      <c r="E34" s="25" t="s">
        <v>56</v>
      </c>
      <c r="F34" s="25" t="s">
        <v>76</v>
      </c>
      <c r="G34" s="25" t="s">
        <v>92</v>
      </c>
    </row>
    <row r="35" spans="1:7" ht="30" x14ac:dyDescent="0.25">
      <c r="A35" s="25">
        <v>33</v>
      </c>
      <c r="B35" s="25" t="s">
        <v>29</v>
      </c>
      <c r="C35" s="25" t="s">
        <v>57</v>
      </c>
      <c r="D35" s="25">
        <v>33</v>
      </c>
      <c r="E35" s="25" t="s">
        <v>57</v>
      </c>
      <c r="F35" s="25" t="s">
        <v>76</v>
      </c>
      <c r="G35" s="25" t="s">
        <v>92</v>
      </c>
    </row>
    <row r="36" spans="1:7" ht="30" x14ac:dyDescent="0.25">
      <c r="A36" s="25">
        <v>34</v>
      </c>
      <c r="B36" s="25" t="s">
        <v>29</v>
      </c>
      <c r="C36" s="25" t="s">
        <v>58</v>
      </c>
      <c r="D36" s="25">
        <v>34</v>
      </c>
      <c r="E36" s="25" t="s">
        <v>58</v>
      </c>
      <c r="F36" s="25" t="s">
        <v>76</v>
      </c>
      <c r="G36" s="25" t="s">
        <v>92</v>
      </c>
    </row>
    <row r="37" spans="1:7" ht="30" x14ac:dyDescent="0.25">
      <c r="A37" s="25">
        <v>35</v>
      </c>
      <c r="B37" s="25" t="s">
        <v>29</v>
      </c>
      <c r="C37" s="25" t="s">
        <v>59</v>
      </c>
      <c r="D37" s="25">
        <v>35</v>
      </c>
      <c r="E37" s="25" t="s">
        <v>59</v>
      </c>
      <c r="F37" s="25" t="s">
        <v>76</v>
      </c>
      <c r="G37" s="25" t="s">
        <v>92</v>
      </c>
    </row>
    <row r="38" spans="1:7" ht="30" x14ac:dyDescent="0.25">
      <c r="A38" s="25">
        <v>36</v>
      </c>
      <c r="B38" s="25" t="s">
        <v>29</v>
      </c>
      <c r="C38" s="25" t="s">
        <v>60</v>
      </c>
      <c r="D38" s="25">
        <v>36</v>
      </c>
      <c r="E38" s="25" t="s">
        <v>60</v>
      </c>
      <c r="F38" s="25" t="s">
        <v>76</v>
      </c>
      <c r="G38" s="25" t="s">
        <v>92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view="pageBreakPreview" zoomScale="145" zoomScaleNormal="190" zoomScaleSheetLayoutView="145" workbookViewId="0">
      <selection activeCell="C5" sqref="C5:D7"/>
    </sheetView>
  </sheetViews>
  <sheetFormatPr defaultRowHeight="15" x14ac:dyDescent="0.25"/>
  <cols>
    <col min="1" max="1" width="3.28515625" customWidth="1"/>
    <col min="2" max="2" width="11.42578125" customWidth="1"/>
    <col min="3" max="3" width="17.28515625" customWidth="1"/>
    <col min="4" max="4" width="17.85546875" customWidth="1"/>
    <col min="5" max="5" width="11.28515625" customWidth="1"/>
    <col min="6" max="10" width="8" customWidth="1"/>
    <col min="11" max="11" width="21.85546875" customWidth="1"/>
    <col min="12" max="13" width="7.140625" customWidth="1"/>
    <col min="14" max="14" width="7.42578125" customWidth="1"/>
  </cols>
  <sheetData>
    <row r="1" spans="1:15" x14ac:dyDescent="0.25">
      <c r="B1" s="6" t="s">
        <v>25</v>
      </c>
    </row>
    <row r="2" spans="1:15" ht="7.5" customHeight="1" x14ac:dyDescent="0.25">
      <c r="A2" s="6"/>
    </row>
    <row r="3" spans="1:15" ht="60" customHeight="1" x14ac:dyDescent="0.25">
      <c r="A3" s="1" t="s">
        <v>22</v>
      </c>
      <c r="B3" s="2" t="s">
        <v>4</v>
      </c>
      <c r="C3" s="1" t="s">
        <v>17</v>
      </c>
      <c r="D3" s="2" t="s">
        <v>6</v>
      </c>
      <c r="E3" s="2" t="s">
        <v>5</v>
      </c>
      <c r="F3" s="2" t="s">
        <v>0</v>
      </c>
      <c r="G3" s="2" t="s">
        <v>1</v>
      </c>
      <c r="H3" s="2" t="s">
        <v>26</v>
      </c>
      <c r="I3" s="2" t="s">
        <v>18</v>
      </c>
      <c r="J3" s="1" t="s">
        <v>9</v>
      </c>
      <c r="K3" s="1" t="s">
        <v>21</v>
      </c>
      <c r="L3" s="1" t="s">
        <v>19</v>
      </c>
      <c r="M3" s="1" t="s">
        <v>20</v>
      </c>
      <c r="N3" s="1" t="s">
        <v>27</v>
      </c>
      <c r="O3" s="4" t="s">
        <v>15</v>
      </c>
    </row>
    <row r="4" spans="1:15" x14ac:dyDescent="0.25">
      <c r="A4" s="3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</row>
    <row r="5" spans="1:15" ht="33.75" x14ac:dyDescent="0.25">
      <c r="A5" s="26">
        <v>1</v>
      </c>
      <c r="B5" s="26" t="s">
        <v>29</v>
      </c>
      <c r="C5" s="7" t="s">
        <v>31</v>
      </c>
      <c r="D5" s="7" t="s">
        <v>33</v>
      </c>
      <c r="E5" s="26" t="s">
        <v>28</v>
      </c>
      <c r="F5" s="13" t="s">
        <v>30</v>
      </c>
      <c r="G5" s="26"/>
      <c r="H5" s="26"/>
      <c r="I5" s="26"/>
      <c r="J5" s="26">
        <v>10</v>
      </c>
      <c r="K5" s="26" t="s">
        <v>94</v>
      </c>
      <c r="L5" s="26" t="s">
        <v>35</v>
      </c>
      <c r="M5" s="26"/>
      <c r="N5" s="26"/>
      <c r="O5" s="26"/>
    </row>
    <row r="6" spans="1:15" ht="45" x14ac:dyDescent="0.25">
      <c r="A6" s="26">
        <v>2</v>
      </c>
      <c r="B6" s="26" t="s">
        <v>29</v>
      </c>
      <c r="C6" s="7" t="s">
        <v>97</v>
      </c>
      <c r="D6" s="7" t="s">
        <v>34</v>
      </c>
      <c r="E6" s="26" t="s">
        <v>28</v>
      </c>
      <c r="F6" s="13" t="s">
        <v>30</v>
      </c>
      <c r="G6" s="26"/>
      <c r="H6" s="26"/>
      <c r="I6" s="26"/>
      <c r="J6" s="26">
        <v>10</v>
      </c>
      <c r="K6" s="26" t="s">
        <v>95</v>
      </c>
      <c r="L6" s="26">
        <v>55.9</v>
      </c>
      <c r="M6" s="26"/>
      <c r="N6" s="26"/>
      <c r="O6" s="26"/>
    </row>
    <row r="7" spans="1:15" ht="33.75" x14ac:dyDescent="0.25">
      <c r="A7" s="26">
        <v>3</v>
      </c>
      <c r="B7" s="26" t="s">
        <v>29</v>
      </c>
      <c r="C7" s="7" t="s">
        <v>32</v>
      </c>
      <c r="D7" s="7" t="s">
        <v>98</v>
      </c>
      <c r="E7" s="26" t="s">
        <v>28</v>
      </c>
      <c r="F7" s="13" t="s">
        <v>30</v>
      </c>
      <c r="G7" s="26"/>
      <c r="H7" s="26"/>
      <c r="I7" s="26"/>
      <c r="J7" s="26">
        <v>10</v>
      </c>
      <c r="K7" s="26" t="s">
        <v>96</v>
      </c>
      <c r="L7" s="26">
        <v>38.299999999999997</v>
      </c>
      <c r="M7" s="26"/>
      <c r="N7" s="26"/>
      <c r="O7" s="2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view="pageBreakPreview" topLeftCell="A29" zoomScale="85" zoomScaleNormal="160" zoomScaleSheetLayoutView="85" workbookViewId="0">
      <selection activeCell="C37" sqref="C37"/>
    </sheetView>
  </sheetViews>
  <sheetFormatPr defaultColWidth="9.140625" defaultRowHeight="15" x14ac:dyDescent="0.25"/>
  <cols>
    <col min="1" max="1" width="4.85546875" style="29" customWidth="1"/>
    <col min="2" max="2" width="10.5703125" style="29" customWidth="1"/>
    <col min="3" max="3" width="22.85546875" style="29" customWidth="1"/>
    <col min="4" max="4" width="29.28515625" style="29" customWidth="1"/>
    <col min="5" max="5" width="17.5703125" style="29" customWidth="1"/>
    <col min="6" max="6" width="6.5703125" style="29" customWidth="1"/>
    <col min="7" max="8" width="8.28515625" style="29" customWidth="1"/>
    <col min="9" max="9" width="8.42578125" style="29" customWidth="1"/>
    <col min="10" max="10" width="9" style="29" customWidth="1"/>
    <col min="11" max="11" width="10.28515625" style="29" customWidth="1"/>
    <col min="12" max="12" width="11.140625" style="29" customWidth="1"/>
    <col min="13" max="13" width="22.85546875" style="29" customWidth="1"/>
    <col min="14" max="14" width="10" style="29" customWidth="1"/>
    <col min="15" max="15" width="8.5703125" style="29" customWidth="1"/>
    <col min="16" max="16" width="11.28515625" style="29" customWidth="1"/>
    <col min="17" max="17" width="11.85546875" style="29" customWidth="1"/>
    <col min="18" max="18" width="7.5703125" style="29" customWidth="1"/>
    <col min="19" max="19" width="11.7109375" style="31" customWidth="1"/>
    <col min="20" max="20" width="8.85546875" style="31" customWidth="1"/>
    <col min="21" max="21" width="11.42578125" style="31" customWidth="1"/>
    <col min="22" max="22" width="15.5703125" style="29" customWidth="1"/>
    <col min="23" max="16384" width="9.140625" style="29"/>
  </cols>
  <sheetData>
    <row r="1" spans="1:22" ht="15.75" x14ac:dyDescent="0.25">
      <c r="B1" s="30"/>
      <c r="C1" s="41" t="s">
        <v>111</v>
      </c>
      <c r="D1" s="31"/>
      <c r="E1" s="31"/>
      <c r="F1" s="31"/>
    </row>
    <row r="3" spans="1:22" ht="141" customHeight="1" x14ac:dyDescent="0.25">
      <c r="A3" s="11" t="s">
        <v>22</v>
      </c>
      <c r="B3" s="32" t="s">
        <v>4</v>
      </c>
      <c r="C3" s="11" t="s">
        <v>23</v>
      </c>
      <c r="D3" s="32" t="s">
        <v>6</v>
      </c>
      <c r="E3" s="32" t="s">
        <v>5</v>
      </c>
      <c r="F3" s="32" t="s">
        <v>0</v>
      </c>
      <c r="G3" s="32" t="s">
        <v>1</v>
      </c>
      <c r="H3" s="32" t="s">
        <v>26</v>
      </c>
      <c r="I3" s="11" t="s">
        <v>7</v>
      </c>
      <c r="J3" s="11" t="s">
        <v>9</v>
      </c>
      <c r="K3" s="11" t="s">
        <v>24</v>
      </c>
      <c r="L3" s="11" t="s">
        <v>16</v>
      </c>
      <c r="M3" s="11" t="s">
        <v>8</v>
      </c>
      <c r="N3" s="11" t="s">
        <v>3</v>
      </c>
      <c r="O3" s="11" t="s">
        <v>12</v>
      </c>
      <c r="P3" s="12" t="s">
        <v>13</v>
      </c>
      <c r="Q3" s="12" t="s">
        <v>14</v>
      </c>
      <c r="R3" s="11" t="s">
        <v>2</v>
      </c>
      <c r="S3" s="11" t="s">
        <v>10</v>
      </c>
      <c r="T3" s="11" t="s">
        <v>11</v>
      </c>
      <c r="U3" s="12" t="s">
        <v>27</v>
      </c>
      <c r="V3" s="33" t="s">
        <v>15</v>
      </c>
    </row>
    <row r="4" spans="1:22" ht="11.2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12">
        <v>16</v>
      </c>
      <c r="Q4" s="12">
        <v>17</v>
      </c>
      <c r="R4" s="7">
        <v>18</v>
      </c>
      <c r="S4" s="7">
        <v>19</v>
      </c>
      <c r="T4" s="7">
        <v>20</v>
      </c>
      <c r="U4" s="12">
        <v>21</v>
      </c>
      <c r="V4" s="7">
        <v>22</v>
      </c>
    </row>
    <row r="5" spans="1:22" ht="47.25" customHeight="1" x14ac:dyDescent="0.25">
      <c r="A5" s="7">
        <v>1</v>
      </c>
      <c r="B5" s="26" t="s">
        <v>29</v>
      </c>
      <c r="C5" s="7" t="s">
        <v>61</v>
      </c>
      <c r="D5" s="7" t="s">
        <v>77</v>
      </c>
      <c r="E5" s="11" t="s">
        <v>79</v>
      </c>
      <c r="F5" s="12">
        <v>2019</v>
      </c>
      <c r="G5" s="7"/>
      <c r="H5" s="7"/>
      <c r="I5" s="7" t="s">
        <v>110</v>
      </c>
      <c r="J5" s="7">
        <v>10</v>
      </c>
      <c r="K5" s="7"/>
      <c r="L5" s="7"/>
      <c r="M5" s="7" t="s">
        <v>100</v>
      </c>
      <c r="N5" s="7"/>
      <c r="O5" s="7">
        <v>1</v>
      </c>
      <c r="P5" s="7">
        <v>113.1</v>
      </c>
      <c r="Q5" s="7">
        <v>113.1</v>
      </c>
      <c r="R5" s="7"/>
      <c r="S5" s="7"/>
      <c r="T5" s="7"/>
      <c r="U5" s="7">
        <f>3.5*Q5/1000</f>
        <v>0.39584999999999998</v>
      </c>
      <c r="V5" s="7"/>
    </row>
    <row r="6" spans="1:22" ht="47.25" customHeight="1" x14ac:dyDescent="0.25">
      <c r="A6" s="7">
        <v>2</v>
      </c>
      <c r="B6" s="26" t="s">
        <v>29</v>
      </c>
      <c r="C6" s="7" t="s">
        <v>62</v>
      </c>
      <c r="D6" s="7" t="s">
        <v>77</v>
      </c>
      <c r="E6" s="11" t="s">
        <v>79</v>
      </c>
      <c r="F6" s="12">
        <v>2019</v>
      </c>
      <c r="G6" s="7"/>
      <c r="H6" s="7"/>
      <c r="I6" s="7" t="s">
        <v>110</v>
      </c>
      <c r="J6" s="7">
        <v>10</v>
      </c>
      <c r="K6" s="7"/>
      <c r="L6" s="7"/>
      <c r="M6" s="7" t="s">
        <v>100</v>
      </c>
      <c r="N6" s="7"/>
      <c r="O6" s="7">
        <v>1</v>
      </c>
      <c r="P6" s="7">
        <v>113.1</v>
      </c>
      <c r="Q6" s="7">
        <v>113.1</v>
      </c>
      <c r="R6" s="7"/>
      <c r="S6" s="7"/>
      <c r="T6" s="7"/>
      <c r="U6" s="7">
        <f t="shared" ref="U6:U12" si="0">3.5*Q6/1000</f>
        <v>0.39584999999999998</v>
      </c>
      <c r="V6" s="7"/>
    </row>
    <row r="7" spans="1:22" ht="47.25" customHeight="1" x14ac:dyDescent="0.25">
      <c r="A7" s="7">
        <v>3</v>
      </c>
      <c r="B7" s="26" t="s">
        <v>29</v>
      </c>
      <c r="C7" s="7" t="s">
        <v>63</v>
      </c>
      <c r="D7" s="7" t="s">
        <v>77</v>
      </c>
      <c r="E7" s="11" t="s">
        <v>79</v>
      </c>
      <c r="F7" s="12">
        <v>2019</v>
      </c>
      <c r="G7" s="7"/>
      <c r="H7" s="7"/>
      <c r="I7" s="7" t="s">
        <v>110</v>
      </c>
      <c r="J7" s="7">
        <v>10</v>
      </c>
      <c r="K7" s="7"/>
      <c r="L7" s="7"/>
      <c r="M7" s="7" t="s">
        <v>101</v>
      </c>
      <c r="N7" s="7"/>
      <c r="O7" s="7">
        <v>1</v>
      </c>
      <c r="P7" s="7">
        <v>72.2</v>
      </c>
      <c r="Q7" s="7">
        <v>72.2</v>
      </c>
      <c r="R7" s="7"/>
      <c r="S7" s="7"/>
      <c r="T7" s="7"/>
      <c r="U7" s="7">
        <f t="shared" si="0"/>
        <v>0.25270000000000004</v>
      </c>
      <c r="V7" s="7"/>
    </row>
    <row r="8" spans="1:22" ht="47.25" customHeight="1" x14ac:dyDescent="0.25">
      <c r="A8" s="7">
        <v>4</v>
      </c>
      <c r="B8" s="26" t="s">
        <v>29</v>
      </c>
      <c r="C8" s="7" t="s">
        <v>63</v>
      </c>
      <c r="D8" s="7" t="s">
        <v>77</v>
      </c>
      <c r="E8" s="11" t="s">
        <v>79</v>
      </c>
      <c r="F8" s="12">
        <v>2019</v>
      </c>
      <c r="G8" s="7"/>
      <c r="H8" s="7"/>
      <c r="I8" s="7" t="s">
        <v>110</v>
      </c>
      <c r="J8" s="7">
        <v>10</v>
      </c>
      <c r="K8" s="7"/>
      <c r="L8" s="7"/>
      <c r="M8" s="7" t="s">
        <v>101</v>
      </c>
      <c r="N8" s="7"/>
      <c r="O8" s="7">
        <v>1</v>
      </c>
      <c r="P8" s="7">
        <v>72.2</v>
      </c>
      <c r="Q8" s="7">
        <v>72.2</v>
      </c>
      <c r="R8" s="7"/>
      <c r="S8" s="7"/>
      <c r="T8" s="7"/>
      <c r="U8" s="7">
        <f t="shared" si="0"/>
        <v>0.25270000000000004</v>
      </c>
      <c r="V8" s="7"/>
    </row>
    <row r="9" spans="1:22" ht="47.25" customHeight="1" x14ac:dyDescent="0.25">
      <c r="A9" s="7">
        <v>5</v>
      </c>
      <c r="B9" s="26" t="s">
        <v>29</v>
      </c>
      <c r="C9" s="7" t="s">
        <v>64</v>
      </c>
      <c r="D9" s="7" t="s">
        <v>77</v>
      </c>
      <c r="E9" s="11" t="s">
        <v>79</v>
      </c>
      <c r="F9" s="12">
        <v>2019</v>
      </c>
      <c r="G9" s="7"/>
      <c r="H9" s="7"/>
      <c r="I9" s="7" t="s">
        <v>110</v>
      </c>
      <c r="J9" s="7">
        <v>10</v>
      </c>
      <c r="K9" s="7"/>
      <c r="L9" s="7"/>
      <c r="M9" s="7" t="s">
        <v>100</v>
      </c>
      <c r="N9" s="7"/>
      <c r="O9" s="7">
        <v>1</v>
      </c>
      <c r="P9" s="7">
        <v>92.3</v>
      </c>
      <c r="Q9" s="7">
        <v>92.3</v>
      </c>
      <c r="R9" s="7"/>
      <c r="S9" s="7"/>
      <c r="T9" s="7"/>
      <c r="U9" s="7">
        <f t="shared" si="0"/>
        <v>0.32305</v>
      </c>
      <c r="V9" s="7"/>
    </row>
    <row r="10" spans="1:22" ht="47.25" customHeight="1" x14ac:dyDescent="0.25">
      <c r="A10" s="7">
        <v>6</v>
      </c>
      <c r="B10" s="26" t="s">
        <v>29</v>
      </c>
      <c r="C10" s="7" t="s">
        <v>65</v>
      </c>
      <c r="D10" s="7" t="s">
        <v>77</v>
      </c>
      <c r="E10" s="11" t="s">
        <v>79</v>
      </c>
      <c r="F10" s="12">
        <v>2019</v>
      </c>
      <c r="G10" s="7"/>
      <c r="H10" s="7"/>
      <c r="I10" s="7" t="s">
        <v>110</v>
      </c>
      <c r="J10" s="7">
        <v>10</v>
      </c>
      <c r="K10" s="7"/>
      <c r="L10" s="7"/>
      <c r="M10" s="7" t="s">
        <v>100</v>
      </c>
      <c r="N10" s="7"/>
      <c r="O10" s="7">
        <v>1</v>
      </c>
      <c r="P10" s="7">
        <v>92.3</v>
      </c>
      <c r="Q10" s="7">
        <v>92.3</v>
      </c>
      <c r="R10" s="7"/>
      <c r="S10" s="7"/>
      <c r="T10" s="7"/>
      <c r="U10" s="7">
        <f t="shared" si="0"/>
        <v>0.32305</v>
      </c>
      <c r="V10" s="7"/>
    </row>
    <row r="11" spans="1:22" ht="47.25" customHeight="1" x14ac:dyDescent="0.25">
      <c r="A11" s="7">
        <v>7</v>
      </c>
      <c r="B11" s="26" t="s">
        <v>29</v>
      </c>
      <c r="C11" s="7" t="s">
        <v>66</v>
      </c>
      <c r="D11" s="7" t="s">
        <v>77</v>
      </c>
      <c r="E11" s="11" t="s">
        <v>79</v>
      </c>
      <c r="F11" s="12">
        <v>2019</v>
      </c>
      <c r="G11" s="7"/>
      <c r="H11" s="7"/>
      <c r="I11" s="7" t="s">
        <v>110</v>
      </c>
      <c r="J11" s="7">
        <v>10</v>
      </c>
      <c r="K11" s="7"/>
      <c r="L11" s="7"/>
      <c r="M11" s="7" t="s">
        <v>101</v>
      </c>
      <c r="N11" s="7"/>
      <c r="O11" s="7">
        <v>1</v>
      </c>
      <c r="P11" s="7">
        <v>76</v>
      </c>
      <c r="Q11" s="7">
        <v>76</v>
      </c>
      <c r="R11" s="7"/>
      <c r="S11" s="7"/>
      <c r="T11" s="7"/>
      <c r="U11" s="7">
        <f t="shared" si="0"/>
        <v>0.26600000000000001</v>
      </c>
      <c r="V11" s="7"/>
    </row>
    <row r="12" spans="1:22" ht="47.25" customHeight="1" x14ac:dyDescent="0.25">
      <c r="A12" s="7">
        <v>8</v>
      </c>
      <c r="B12" s="26" t="s">
        <v>29</v>
      </c>
      <c r="C12" s="7" t="s">
        <v>67</v>
      </c>
      <c r="D12" s="7" t="s">
        <v>77</v>
      </c>
      <c r="E12" s="11" t="s">
        <v>79</v>
      </c>
      <c r="F12" s="12">
        <v>2019</v>
      </c>
      <c r="G12" s="7"/>
      <c r="H12" s="7"/>
      <c r="I12" s="7" t="s">
        <v>110</v>
      </c>
      <c r="J12" s="7">
        <v>10</v>
      </c>
      <c r="K12" s="7"/>
      <c r="L12" s="7"/>
      <c r="M12" s="7" t="s">
        <v>101</v>
      </c>
      <c r="N12" s="7"/>
      <c r="O12" s="7">
        <v>1</v>
      </c>
      <c r="P12" s="7">
        <v>76</v>
      </c>
      <c r="Q12" s="7">
        <v>76</v>
      </c>
      <c r="R12" s="7"/>
      <c r="S12" s="7"/>
      <c r="T12" s="7"/>
      <c r="U12" s="7">
        <f t="shared" si="0"/>
        <v>0.26600000000000001</v>
      </c>
      <c r="V12" s="7"/>
    </row>
    <row r="13" spans="1:22" s="37" customFormat="1" ht="56.25" x14ac:dyDescent="0.25">
      <c r="A13" s="7">
        <v>9</v>
      </c>
      <c r="B13" s="34" t="s">
        <v>29</v>
      </c>
      <c r="C13" s="35" t="s">
        <v>113</v>
      </c>
      <c r="D13" s="8" t="s">
        <v>68</v>
      </c>
      <c r="E13" s="10" t="s">
        <v>79</v>
      </c>
      <c r="F13" s="8">
        <v>2025</v>
      </c>
      <c r="G13" s="9"/>
      <c r="H13" s="9"/>
      <c r="I13" s="7" t="s">
        <v>110</v>
      </c>
      <c r="J13" s="9">
        <v>0.4</v>
      </c>
      <c r="K13" s="9"/>
      <c r="L13" s="9"/>
      <c r="M13" s="8" t="s">
        <v>102</v>
      </c>
      <c r="N13" s="9"/>
      <c r="O13" s="9">
        <v>1</v>
      </c>
      <c r="P13" s="36">
        <v>393</v>
      </c>
      <c r="Q13" s="36">
        <v>393</v>
      </c>
      <c r="R13" s="9"/>
      <c r="S13" s="9"/>
      <c r="T13" s="9"/>
      <c r="U13" s="9">
        <f>Q13/1000*2.7</f>
        <v>1.0611000000000002</v>
      </c>
      <c r="V13" s="9"/>
    </row>
    <row r="14" spans="1:22" s="38" customFormat="1" ht="56.25" x14ac:dyDescent="0.25">
      <c r="A14" s="7">
        <v>10</v>
      </c>
      <c r="B14" s="34" t="s">
        <v>29</v>
      </c>
      <c r="C14" s="8" t="s">
        <v>118</v>
      </c>
      <c r="D14" s="8" t="s">
        <v>68</v>
      </c>
      <c r="E14" s="10" t="s">
        <v>79</v>
      </c>
      <c r="F14" s="8">
        <v>2025</v>
      </c>
      <c r="G14" s="8"/>
      <c r="H14" s="8"/>
      <c r="I14" s="7" t="s">
        <v>110</v>
      </c>
      <c r="J14" s="9">
        <v>0.4</v>
      </c>
      <c r="K14" s="8"/>
      <c r="L14" s="8"/>
      <c r="M14" s="8" t="s">
        <v>102</v>
      </c>
      <c r="N14" s="8"/>
      <c r="O14" s="9">
        <v>1</v>
      </c>
      <c r="P14" s="36">
        <v>376</v>
      </c>
      <c r="Q14" s="36">
        <v>376</v>
      </c>
      <c r="R14" s="8"/>
      <c r="S14" s="8"/>
      <c r="T14" s="8"/>
      <c r="U14" s="9">
        <f t="shared" ref="U14:U37" si="1">Q14/1000*2.7</f>
        <v>1.0152000000000001</v>
      </c>
      <c r="V14" s="9"/>
    </row>
    <row r="15" spans="1:22" s="38" customFormat="1" ht="123.75" x14ac:dyDescent="0.25">
      <c r="A15" s="7">
        <v>11</v>
      </c>
      <c r="B15" s="34" t="s">
        <v>29</v>
      </c>
      <c r="C15" s="8" t="s">
        <v>112</v>
      </c>
      <c r="D15" s="8" t="s">
        <v>69</v>
      </c>
      <c r="E15" s="10" t="s">
        <v>79</v>
      </c>
      <c r="F15" s="10">
        <v>2025</v>
      </c>
      <c r="G15" s="8"/>
      <c r="H15" s="8"/>
      <c r="I15" s="7" t="s">
        <v>110</v>
      </c>
      <c r="J15" s="9">
        <v>0.4</v>
      </c>
      <c r="K15" s="8"/>
      <c r="L15" s="8"/>
      <c r="M15" s="8" t="s">
        <v>103</v>
      </c>
      <c r="N15" s="8"/>
      <c r="O15" s="9">
        <v>1</v>
      </c>
      <c r="P15" s="36">
        <v>202</v>
      </c>
      <c r="Q15" s="36">
        <v>202</v>
      </c>
      <c r="R15" s="8"/>
      <c r="S15" s="8"/>
      <c r="T15" s="8"/>
      <c r="U15" s="9">
        <f t="shared" si="1"/>
        <v>0.54540000000000011</v>
      </c>
      <c r="V15" s="9"/>
    </row>
    <row r="16" spans="1:22" s="37" customFormat="1" ht="123.75" x14ac:dyDescent="0.25">
      <c r="A16" s="7">
        <v>12</v>
      </c>
      <c r="B16" s="34" t="s">
        <v>29</v>
      </c>
      <c r="C16" s="9" t="s">
        <v>119</v>
      </c>
      <c r="D16" s="9" t="s">
        <v>69</v>
      </c>
      <c r="E16" s="10" t="s">
        <v>79</v>
      </c>
      <c r="F16" s="10">
        <v>2025</v>
      </c>
      <c r="G16" s="9"/>
      <c r="H16" s="9"/>
      <c r="I16" s="7" t="s">
        <v>110</v>
      </c>
      <c r="J16" s="9">
        <v>0.4</v>
      </c>
      <c r="K16" s="9"/>
      <c r="L16" s="9"/>
      <c r="M16" s="8" t="s">
        <v>103</v>
      </c>
      <c r="N16" s="9"/>
      <c r="O16" s="9">
        <v>1</v>
      </c>
      <c r="P16" s="9">
        <v>202</v>
      </c>
      <c r="Q16" s="9">
        <v>202</v>
      </c>
      <c r="R16" s="9"/>
      <c r="S16" s="9"/>
      <c r="T16" s="9"/>
      <c r="U16" s="9">
        <f t="shared" si="1"/>
        <v>0.54540000000000011</v>
      </c>
      <c r="V16" s="9"/>
    </row>
    <row r="17" spans="1:22" s="37" customFormat="1" ht="123.75" x14ac:dyDescent="0.25">
      <c r="A17" s="7">
        <v>13</v>
      </c>
      <c r="B17" s="34" t="s">
        <v>29</v>
      </c>
      <c r="C17" s="9" t="s">
        <v>120</v>
      </c>
      <c r="D17" s="9" t="s">
        <v>70</v>
      </c>
      <c r="E17" s="10" t="s">
        <v>79</v>
      </c>
      <c r="F17" s="8">
        <v>2025</v>
      </c>
      <c r="G17" s="9"/>
      <c r="H17" s="9"/>
      <c r="I17" s="7" t="s">
        <v>110</v>
      </c>
      <c r="J17" s="9">
        <v>0.4</v>
      </c>
      <c r="K17" s="9"/>
      <c r="L17" s="9"/>
      <c r="M17" s="9" t="s">
        <v>104</v>
      </c>
      <c r="N17" s="9"/>
      <c r="O17" s="9">
        <v>1</v>
      </c>
      <c r="P17" s="9">
        <v>251.13</v>
      </c>
      <c r="Q17" s="9">
        <v>251.13</v>
      </c>
      <c r="R17" s="9"/>
      <c r="S17" s="9"/>
      <c r="T17" s="9"/>
      <c r="U17" s="9">
        <f t="shared" si="1"/>
        <v>0.67805100000000007</v>
      </c>
      <c r="V17" s="9"/>
    </row>
    <row r="18" spans="1:22" s="37" customFormat="1" ht="123.75" x14ac:dyDescent="0.25">
      <c r="A18" s="7">
        <v>14</v>
      </c>
      <c r="B18" s="34" t="s">
        <v>29</v>
      </c>
      <c r="C18" s="9" t="s">
        <v>121</v>
      </c>
      <c r="D18" s="9" t="s">
        <v>70</v>
      </c>
      <c r="E18" s="10" t="s">
        <v>79</v>
      </c>
      <c r="F18" s="8">
        <v>2025</v>
      </c>
      <c r="G18" s="9"/>
      <c r="H18" s="9"/>
      <c r="I18" s="7" t="s">
        <v>110</v>
      </c>
      <c r="J18" s="9">
        <v>0.4</v>
      </c>
      <c r="K18" s="9"/>
      <c r="L18" s="9"/>
      <c r="M18" s="9" t="s">
        <v>104</v>
      </c>
      <c r="N18" s="9"/>
      <c r="O18" s="9">
        <v>1</v>
      </c>
      <c r="P18" s="9">
        <v>251.13</v>
      </c>
      <c r="Q18" s="9">
        <v>251.13</v>
      </c>
      <c r="R18" s="9"/>
      <c r="S18" s="9"/>
      <c r="T18" s="9"/>
      <c r="U18" s="9">
        <f t="shared" si="1"/>
        <v>0.67805100000000007</v>
      </c>
      <c r="V18" s="9"/>
    </row>
    <row r="19" spans="1:22" s="37" customFormat="1" ht="45" x14ac:dyDescent="0.25">
      <c r="A19" s="7">
        <v>15</v>
      </c>
      <c r="B19" s="34" t="s">
        <v>29</v>
      </c>
      <c r="C19" s="9" t="s">
        <v>42</v>
      </c>
      <c r="D19" s="9" t="s">
        <v>71</v>
      </c>
      <c r="E19" s="10" t="s">
        <v>79</v>
      </c>
      <c r="F19" s="8">
        <v>2023</v>
      </c>
      <c r="G19" s="9"/>
      <c r="H19" s="9"/>
      <c r="I19" s="7" t="s">
        <v>110</v>
      </c>
      <c r="J19" s="9">
        <v>0.4</v>
      </c>
      <c r="K19" s="9"/>
      <c r="L19" s="9"/>
      <c r="M19" s="9" t="s">
        <v>105</v>
      </c>
      <c r="N19" s="9"/>
      <c r="O19" s="9">
        <v>1</v>
      </c>
      <c r="P19" s="9">
        <v>197.5</v>
      </c>
      <c r="Q19" s="9">
        <v>197.5</v>
      </c>
      <c r="R19" s="9"/>
      <c r="S19" s="9"/>
      <c r="T19" s="9"/>
      <c r="U19" s="9">
        <f t="shared" si="1"/>
        <v>0.53325000000000011</v>
      </c>
      <c r="V19" s="9"/>
    </row>
    <row r="20" spans="1:22" s="37" customFormat="1" ht="45" x14ac:dyDescent="0.25">
      <c r="A20" s="7">
        <v>16</v>
      </c>
      <c r="B20" s="34" t="s">
        <v>29</v>
      </c>
      <c r="C20" s="9" t="s">
        <v>43</v>
      </c>
      <c r="D20" s="9" t="s">
        <v>71</v>
      </c>
      <c r="E20" s="10" t="s">
        <v>79</v>
      </c>
      <c r="F20" s="8">
        <v>2023</v>
      </c>
      <c r="G20" s="9"/>
      <c r="H20" s="9"/>
      <c r="I20" s="7" t="s">
        <v>110</v>
      </c>
      <c r="J20" s="9">
        <v>0.4</v>
      </c>
      <c r="K20" s="9"/>
      <c r="L20" s="9"/>
      <c r="M20" s="9" t="s">
        <v>105</v>
      </c>
      <c r="N20" s="9"/>
      <c r="O20" s="9">
        <v>1</v>
      </c>
      <c r="P20" s="9">
        <v>220.5</v>
      </c>
      <c r="Q20" s="9">
        <v>220.5</v>
      </c>
      <c r="R20" s="9"/>
      <c r="S20" s="9"/>
      <c r="T20" s="9"/>
      <c r="U20" s="9">
        <f t="shared" si="1"/>
        <v>0.59535000000000005</v>
      </c>
      <c r="V20" s="9"/>
    </row>
    <row r="21" spans="1:22" s="37" customFormat="1" ht="78.75" x14ac:dyDescent="0.25">
      <c r="A21" s="7">
        <v>17</v>
      </c>
      <c r="B21" s="34" t="s">
        <v>29</v>
      </c>
      <c r="C21" s="9" t="s">
        <v>44</v>
      </c>
      <c r="D21" s="9" t="s">
        <v>72</v>
      </c>
      <c r="E21" s="10" t="s">
        <v>79</v>
      </c>
      <c r="F21" s="8">
        <v>2023</v>
      </c>
      <c r="G21" s="9"/>
      <c r="H21" s="9"/>
      <c r="I21" s="7" t="s">
        <v>110</v>
      </c>
      <c r="J21" s="9">
        <v>0.4</v>
      </c>
      <c r="K21" s="9"/>
      <c r="L21" s="9"/>
      <c r="M21" s="9" t="s">
        <v>78</v>
      </c>
      <c r="N21" s="9"/>
      <c r="O21" s="9">
        <v>1</v>
      </c>
      <c r="P21" s="9">
        <v>883.2</v>
      </c>
      <c r="Q21" s="9">
        <v>883.2</v>
      </c>
      <c r="R21" s="9"/>
      <c r="S21" s="9"/>
      <c r="T21" s="9"/>
      <c r="U21" s="9">
        <f t="shared" si="1"/>
        <v>2.3846400000000005</v>
      </c>
      <c r="V21" s="9"/>
    </row>
    <row r="22" spans="1:22" s="37" customFormat="1" ht="45" x14ac:dyDescent="0.25">
      <c r="A22" s="7">
        <v>18</v>
      </c>
      <c r="B22" s="34" t="s">
        <v>29</v>
      </c>
      <c r="C22" s="9" t="s">
        <v>45</v>
      </c>
      <c r="D22" s="9" t="s">
        <v>72</v>
      </c>
      <c r="E22" s="10" t="s">
        <v>79</v>
      </c>
      <c r="F22" s="8">
        <v>2023</v>
      </c>
      <c r="G22" s="9"/>
      <c r="H22" s="9"/>
      <c r="I22" s="7" t="s">
        <v>110</v>
      </c>
      <c r="J22" s="9">
        <v>0.4</v>
      </c>
      <c r="K22" s="9"/>
      <c r="L22" s="9"/>
      <c r="M22" s="9" t="s">
        <v>106</v>
      </c>
      <c r="N22" s="9"/>
      <c r="O22" s="9">
        <v>1</v>
      </c>
      <c r="P22" s="9">
        <v>869.8</v>
      </c>
      <c r="Q22" s="9">
        <v>869.8</v>
      </c>
      <c r="R22" s="9"/>
      <c r="S22" s="9"/>
      <c r="T22" s="9"/>
      <c r="U22" s="9">
        <f t="shared" si="1"/>
        <v>2.3484599999999998</v>
      </c>
      <c r="V22" s="9"/>
    </row>
    <row r="23" spans="1:22" s="37" customFormat="1" ht="45" x14ac:dyDescent="0.25">
      <c r="A23" s="7">
        <v>19</v>
      </c>
      <c r="B23" s="34" t="s">
        <v>29</v>
      </c>
      <c r="C23" s="9" t="s">
        <v>46</v>
      </c>
      <c r="D23" s="9" t="s">
        <v>73</v>
      </c>
      <c r="E23" s="10" t="s">
        <v>79</v>
      </c>
      <c r="F23" s="8">
        <v>2023</v>
      </c>
      <c r="G23" s="9"/>
      <c r="H23" s="9"/>
      <c r="I23" s="7" t="s">
        <v>110</v>
      </c>
      <c r="J23" s="9">
        <v>0.4</v>
      </c>
      <c r="K23" s="9"/>
      <c r="L23" s="9"/>
      <c r="M23" s="9" t="s">
        <v>105</v>
      </c>
      <c r="N23" s="9"/>
      <c r="O23" s="9">
        <v>1</v>
      </c>
      <c r="P23" s="9">
        <v>98.37</v>
      </c>
      <c r="Q23" s="9">
        <v>98.37</v>
      </c>
      <c r="R23" s="9"/>
      <c r="S23" s="9"/>
      <c r="T23" s="9"/>
      <c r="U23" s="9">
        <f t="shared" si="1"/>
        <v>0.26559900000000003</v>
      </c>
      <c r="V23" s="9"/>
    </row>
    <row r="24" spans="1:22" s="37" customFormat="1" ht="45" x14ac:dyDescent="0.25">
      <c r="A24" s="7">
        <v>20</v>
      </c>
      <c r="B24" s="34" t="s">
        <v>29</v>
      </c>
      <c r="C24" s="9" t="s">
        <v>47</v>
      </c>
      <c r="D24" s="9" t="s">
        <v>73</v>
      </c>
      <c r="E24" s="10" t="s">
        <v>79</v>
      </c>
      <c r="F24" s="8">
        <v>2023</v>
      </c>
      <c r="G24" s="9"/>
      <c r="H24" s="9"/>
      <c r="I24" s="7" t="s">
        <v>110</v>
      </c>
      <c r="J24" s="9">
        <v>0.4</v>
      </c>
      <c r="K24" s="9"/>
      <c r="L24" s="9"/>
      <c r="M24" s="9" t="s">
        <v>105</v>
      </c>
      <c r="N24" s="9"/>
      <c r="O24" s="9">
        <v>1</v>
      </c>
      <c r="P24" s="9">
        <v>112.06</v>
      </c>
      <c r="Q24" s="9">
        <v>112.06</v>
      </c>
      <c r="R24" s="9"/>
      <c r="S24" s="9"/>
      <c r="T24" s="9"/>
      <c r="U24" s="9">
        <f t="shared" si="1"/>
        <v>0.30256200000000005</v>
      </c>
      <c r="V24" s="9"/>
    </row>
    <row r="25" spans="1:22" s="37" customFormat="1" ht="45" x14ac:dyDescent="0.25">
      <c r="A25" s="7">
        <v>21</v>
      </c>
      <c r="B25" s="34" t="s">
        <v>29</v>
      </c>
      <c r="C25" s="9" t="s">
        <v>48</v>
      </c>
      <c r="D25" s="9" t="s">
        <v>71</v>
      </c>
      <c r="E25" s="10" t="s">
        <v>79</v>
      </c>
      <c r="F25" s="8">
        <v>2023</v>
      </c>
      <c r="G25" s="9"/>
      <c r="H25" s="9"/>
      <c r="I25" s="7" t="s">
        <v>110</v>
      </c>
      <c r="J25" s="9">
        <v>0.4</v>
      </c>
      <c r="K25" s="9"/>
      <c r="L25" s="9"/>
      <c r="M25" s="9" t="s">
        <v>105</v>
      </c>
      <c r="N25" s="9"/>
      <c r="O25" s="9">
        <v>1</v>
      </c>
      <c r="P25" s="9">
        <v>224.62</v>
      </c>
      <c r="Q25" s="9">
        <v>224.62</v>
      </c>
      <c r="R25" s="9"/>
      <c r="S25" s="9"/>
      <c r="T25" s="9"/>
      <c r="U25" s="9">
        <f t="shared" si="1"/>
        <v>0.60647400000000007</v>
      </c>
      <c r="V25" s="9"/>
    </row>
    <row r="26" spans="1:22" s="37" customFormat="1" ht="45" x14ac:dyDescent="0.25">
      <c r="A26" s="7">
        <v>22</v>
      </c>
      <c r="B26" s="34" t="s">
        <v>29</v>
      </c>
      <c r="C26" s="9" t="s">
        <v>49</v>
      </c>
      <c r="D26" s="9" t="s">
        <v>71</v>
      </c>
      <c r="E26" s="10" t="s">
        <v>79</v>
      </c>
      <c r="F26" s="8">
        <v>2023</v>
      </c>
      <c r="G26" s="9"/>
      <c r="H26" s="9"/>
      <c r="I26" s="7" t="s">
        <v>110</v>
      </c>
      <c r="J26" s="9">
        <v>0.4</v>
      </c>
      <c r="K26" s="9"/>
      <c r="L26" s="9"/>
      <c r="M26" s="9" t="s">
        <v>105</v>
      </c>
      <c r="N26" s="9"/>
      <c r="O26" s="9">
        <v>1</v>
      </c>
      <c r="P26" s="9">
        <v>224.62</v>
      </c>
      <c r="Q26" s="9">
        <v>224.62</v>
      </c>
      <c r="R26" s="9"/>
      <c r="S26" s="9"/>
      <c r="T26" s="9"/>
      <c r="U26" s="9">
        <f t="shared" si="1"/>
        <v>0.60647400000000007</v>
      </c>
      <c r="V26" s="9"/>
    </row>
    <row r="27" spans="1:22" s="37" customFormat="1" ht="45" x14ac:dyDescent="0.25">
      <c r="A27" s="7">
        <v>23</v>
      </c>
      <c r="B27" s="34" t="s">
        <v>29</v>
      </c>
      <c r="C27" s="9" t="s">
        <v>114</v>
      </c>
      <c r="D27" s="9" t="s">
        <v>74</v>
      </c>
      <c r="E27" s="10" t="s">
        <v>79</v>
      </c>
      <c r="F27" s="8">
        <v>2024</v>
      </c>
      <c r="G27" s="9"/>
      <c r="H27" s="9"/>
      <c r="I27" s="7" t="s">
        <v>110</v>
      </c>
      <c r="J27" s="9">
        <v>0.4</v>
      </c>
      <c r="K27" s="9"/>
      <c r="L27" s="9"/>
      <c r="M27" s="9" t="s">
        <v>107</v>
      </c>
      <c r="N27" s="9"/>
      <c r="O27" s="9">
        <v>1</v>
      </c>
      <c r="P27" s="9">
        <v>130</v>
      </c>
      <c r="Q27" s="9">
        <v>130</v>
      </c>
      <c r="R27" s="9"/>
      <c r="S27" s="9"/>
      <c r="T27" s="9"/>
      <c r="U27" s="9">
        <f t="shared" si="1"/>
        <v>0.35100000000000003</v>
      </c>
      <c r="V27" s="9"/>
    </row>
    <row r="28" spans="1:22" s="37" customFormat="1" ht="45" x14ac:dyDescent="0.25">
      <c r="A28" s="7">
        <v>24</v>
      </c>
      <c r="B28" s="34" t="s">
        <v>29</v>
      </c>
      <c r="C28" s="9" t="s">
        <v>115</v>
      </c>
      <c r="D28" s="9" t="s">
        <v>74</v>
      </c>
      <c r="E28" s="10" t="s">
        <v>79</v>
      </c>
      <c r="F28" s="8">
        <v>2024</v>
      </c>
      <c r="G28" s="9"/>
      <c r="H28" s="9"/>
      <c r="I28" s="7" t="s">
        <v>110</v>
      </c>
      <c r="J28" s="9">
        <v>0.4</v>
      </c>
      <c r="K28" s="9"/>
      <c r="L28" s="9"/>
      <c r="M28" s="9" t="s">
        <v>107</v>
      </c>
      <c r="N28" s="9"/>
      <c r="O28" s="9">
        <v>1</v>
      </c>
      <c r="P28" s="9">
        <v>130</v>
      </c>
      <c r="Q28" s="9">
        <v>130</v>
      </c>
      <c r="R28" s="9"/>
      <c r="S28" s="9"/>
      <c r="T28" s="9"/>
      <c r="U28" s="9">
        <f t="shared" si="1"/>
        <v>0.35100000000000003</v>
      </c>
      <c r="V28" s="9"/>
    </row>
    <row r="29" spans="1:22" s="37" customFormat="1" ht="45" x14ac:dyDescent="0.25">
      <c r="A29" s="7">
        <v>25</v>
      </c>
      <c r="B29" s="34" t="s">
        <v>29</v>
      </c>
      <c r="C29" s="9" t="s">
        <v>116</v>
      </c>
      <c r="D29" s="9" t="s">
        <v>74</v>
      </c>
      <c r="E29" s="10" t="s">
        <v>79</v>
      </c>
      <c r="F29" s="8">
        <v>2024</v>
      </c>
      <c r="G29" s="9"/>
      <c r="H29" s="9"/>
      <c r="I29" s="7" t="s">
        <v>110</v>
      </c>
      <c r="J29" s="9">
        <v>0.4</v>
      </c>
      <c r="K29" s="9"/>
      <c r="L29" s="9"/>
      <c r="M29" s="9" t="s">
        <v>107</v>
      </c>
      <c r="N29" s="9"/>
      <c r="O29" s="9">
        <v>1</v>
      </c>
      <c r="P29" s="9">
        <v>130</v>
      </c>
      <c r="Q29" s="9">
        <v>130</v>
      </c>
      <c r="R29" s="9"/>
      <c r="S29" s="9"/>
      <c r="T29" s="9"/>
      <c r="U29" s="9">
        <f t="shared" si="1"/>
        <v>0.35100000000000003</v>
      </c>
      <c r="V29" s="9"/>
    </row>
    <row r="30" spans="1:22" s="37" customFormat="1" ht="45" x14ac:dyDescent="0.25">
      <c r="A30" s="7">
        <v>26</v>
      </c>
      <c r="B30" s="34" t="s">
        <v>29</v>
      </c>
      <c r="C30" s="9" t="s">
        <v>117</v>
      </c>
      <c r="D30" s="9" t="s">
        <v>74</v>
      </c>
      <c r="E30" s="10" t="s">
        <v>79</v>
      </c>
      <c r="F30" s="8">
        <v>2024</v>
      </c>
      <c r="G30" s="9"/>
      <c r="H30" s="9"/>
      <c r="I30" s="7" t="s">
        <v>110</v>
      </c>
      <c r="J30" s="9">
        <v>0.4</v>
      </c>
      <c r="K30" s="9"/>
      <c r="L30" s="9"/>
      <c r="M30" s="9" t="s">
        <v>107</v>
      </c>
      <c r="N30" s="9"/>
      <c r="O30" s="9">
        <v>1</v>
      </c>
      <c r="P30" s="9">
        <v>130</v>
      </c>
      <c r="Q30" s="9">
        <v>130</v>
      </c>
      <c r="R30" s="9"/>
      <c r="S30" s="9"/>
      <c r="T30" s="9"/>
      <c r="U30" s="9">
        <f t="shared" si="1"/>
        <v>0.35100000000000003</v>
      </c>
      <c r="V30" s="9"/>
    </row>
    <row r="31" spans="1:22" s="37" customFormat="1" ht="101.25" x14ac:dyDescent="0.25">
      <c r="A31" s="7">
        <v>27</v>
      </c>
      <c r="B31" s="34" t="s">
        <v>29</v>
      </c>
      <c r="C31" s="9" t="s">
        <v>54</v>
      </c>
      <c r="D31" s="9" t="s">
        <v>75</v>
      </c>
      <c r="E31" s="10" t="s">
        <v>79</v>
      </c>
      <c r="F31" s="8">
        <v>2024</v>
      </c>
      <c r="G31" s="9"/>
      <c r="H31" s="9"/>
      <c r="I31" s="7" t="s">
        <v>110</v>
      </c>
      <c r="J31" s="9">
        <v>0.4</v>
      </c>
      <c r="K31" s="9"/>
      <c r="L31" s="9"/>
      <c r="M31" s="9" t="s">
        <v>108</v>
      </c>
      <c r="N31" s="9"/>
      <c r="O31" s="9">
        <v>1</v>
      </c>
      <c r="P31" s="9">
        <v>551.67999999999995</v>
      </c>
      <c r="Q31" s="9">
        <v>551.67999999999995</v>
      </c>
      <c r="R31" s="9"/>
      <c r="S31" s="9"/>
      <c r="T31" s="9"/>
      <c r="U31" s="39">
        <f t="shared" si="1"/>
        <v>1.489536</v>
      </c>
      <c r="V31" s="9"/>
    </row>
    <row r="32" spans="1:22" s="37" customFormat="1" ht="101.25" x14ac:dyDescent="0.25">
      <c r="A32" s="7">
        <v>28</v>
      </c>
      <c r="B32" s="34" t="s">
        <v>29</v>
      </c>
      <c r="C32" s="9" t="s">
        <v>55</v>
      </c>
      <c r="D32" s="9" t="s">
        <v>75</v>
      </c>
      <c r="E32" s="10" t="s">
        <v>79</v>
      </c>
      <c r="F32" s="8">
        <v>2024</v>
      </c>
      <c r="G32" s="9"/>
      <c r="H32" s="9"/>
      <c r="I32" s="7" t="s">
        <v>110</v>
      </c>
      <c r="J32" s="9">
        <v>0.4</v>
      </c>
      <c r="K32" s="9"/>
      <c r="L32" s="9"/>
      <c r="M32" s="9" t="s">
        <v>108</v>
      </c>
      <c r="N32" s="9"/>
      <c r="O32" s="9">
        <v>1</v>
      </c>
      <c r="P32" s="9">
        <v>544.44000000000005</v>
      </c>
      <c r="Q32" s="9">
        <v>544.44000000000005</v>
      </c>
      <c r="R32" s="9"/>
      <c r="S32" s="9"/>
      <c r="T32" s="9"/>
      <c r="U32" s="39">
        <f t="shared" si="1"/>
        <v>1.4699880000000003</v>
      </c>
      <c r="V32" s="9"/>
    </row>
    <row r="33" spans="1:22" s="37" customFormat="1" ht="37.5" customHeight="1" x14ac:dyDescent="0.25">
      <c r="A33" s="7">
        <v>29</v>
      </c>
      <c r="B33" s="34" t="s">
        <v>29</v>
      </c>
      <c r="C33" s="9" t="s">
        <v>56</v>
      </c>
      <c r="D33" s="9" t="s">
        <v>76</v>
      </c>
      <c r="E33" s="10" t="s">
        <v>79</v>
      </c>
      <c r="F33" s="8">
        <v>1977</v>
      </c>
      <c r="G33" s="9"/>
      <c r="H33" s="9"/>
      <c r="I33" s="7" t="s">
        <v>110</v>
      </c>
      <c r="J33" s="9">
        <v>0.4</v>
      </c>
      <c r="K33" s="9"/>
      <c r="L33" s="9"/>
      <c r="M33" s="9" t="s">
        <v>109</v>
      </c>
      <c r="N33" s="9"/>
      <c r="O33" s="9">
        <v>1</v>
      </c>
      <c r="P33" s="9">
        <v>300</v>
      </c>
      <c r="Q33" s="9">
        <v>300</v>
      </c>
      <c r="R33" s="9"/>
      <c r="S33" s="9"/>
      <c r="T33" s="9"/>
      <c r="U33" s="9">
        <f t="shared" si="1"/>
        <v>0.81</v>
      </c>
      <c r="V33" s="9"/>
    </row>
    <row r="34" spans="1:22" s="37" customFormat="1" ht="37.5" customHeight="1" x14ac:dyDescent="0.25">
      <c r="A34" s="7">
        <v>30</v>
      </c>
      <c r="B34" s="34" t="s">
        <v>29</v>
      </c>
      <c r="C34" s="9" t="s">
        <v>57</v>
      </c>
      <c r="D34" s="9" t="s">
        <v>76</v>
      </c>
      <c r="E34" s="10" t="s">
        <v>79</v>
      </c>
      <c r="F34" s="8">
        <v>1977</v>
      </c>
      <c r="G34" s="9"/>
      <c r="H34" s="9"/>
      <c r="I34" s="7" t="s">
        <v>110</v>
      </c>
      <c r="J34" s="9">
        <v>0.4</v>
      </c>
      <c r="K34" s="9"/>
      <c r="L34" s="9"/>
      <c r="M34" s="9" t="s">
        <v>109</v>
      </c>
      <c r="N34" s="9"/>
      <c r="O34" s="9">
        <v>1</v>
      </c>
      <c r="P34" s="9">
        <v>300</v>
      </c>
      <c r="Q34" s="9">
        <v>300</v>
      </c>
      <c r="R34" s="9"/>
      <c r="S34" s="9"/>
      <c r="T34" s="9"/>
      <c r="U34" s="9">
        <f t="shared" si="1"/>
        <v>0.81</v>
      </c>
      <c r="V34" s="9"/>
    </row>
    <row r="35" spans="1:22" s="37" customFormat="1" ht="37.5" customHeight="1" x14ac:dyDescent="0.25">
      <c r="A35" s="7">
        <v>31</v>
      </c>
      <c r="B35" s="34" t="s">
        <v>29</v>
      </c>
      <c r="C35" s="9" t="s">
        <v>58</v>
      </c>
      <c r="D35" s="9" t="s">
        <v>76</v>
      </c>
      <c r="E35" s="10" t="s">
        <v>79</v>
      </c>
      <c r="F35" s="8">
        <v>1977</v>
      </c>
      <c r="G35" s="9"/>
      <c r="H35" s="9"/>
      <c r="I35" s="7" t="s">
        <v>110</v>
      </c>
      <c r="J35" s="9">
        <v>0.4</v>
      </c>
      <c r="K35" s="9"/>
      <c r="L35" s="9"/>
      <c r="M35" s="9" t="s">
        <v>109</v>
      </c>
      <c r="N35" s="9"/>
      <c r="O35" s="9">
        <v>1</v>
      </c>
      <c r="P35" s="9">
        <v>300</v>
      </c>
      <c r="Q35" s="9">
        <v>300</v>
      </c>
      <c r="R35" s="9"/>
      <c r="S35" s="9"/>
      <c r="T35" s="9"/>
      <c r="U35" s="9">
        <f t="shared" si="1"/>
        <v>0.81</v>
      </c>
      <c r="V35" s="9"/>
    </row>
    <row r="36" spans="1:22" s="37" customFormat="1" ht="37.5" customHeight="1" x14ac:dyDescent="0.25">
      <c r="A36" s="7">
        <v>32</v>
      </c>
      <c r="B36" s="34" t="s">
        <v>29</v>
      </c>
      <c r="C36" s="9" t="s">
        <v>59</v>
      </c>
      <c r="D36" s="9" t="s">
        <v>76</v>
      </c>
      <c r="E36" s="10" t="s">
        <v>79</v>
      </c>
      <c r="F36" s="8">
        <v>1977</v>
      </c>
      <c r="G36" s="9"/>
      <c r="H36" s="9"/>
      <c r="I36" s="7" t="s">
        <v>110</v>
      </c>
      <c r="J36" s="9">
        <v>0.4</v>
      </c>
      <c r="K36" s="9"/>
      <c r="L36" s="9"/>
      <c r="M36" s="9" t="s">
        <v>109</v>
      </c>
      <c r="N36" s="9"/>
      <c r="O36" s="9">
        <v>1</v>
      </c>
      <c r="P36" s="9">
        <v>300</v>
      </c>
      <c r="Q36" s="9">
        <v>300</v>
      </c>
      <c r="R36" s="9"/>
      <c r="S36" s="9"/>
      <c r="T36" s="9"/>
      <c r="U36" s="9">
        <f t="shared" si="1"/>
        <v>0.81</v>
      </c>
      <c r="V36" s="9"/>
    </row>
    <row r="37" spans="1:22" s="37" customFormat="1" ht="42" customHeight="1" x14ac:dyDescent="0.25">
      <c r="A37" s="7">
        <v>33</v>
      </c>
      <c r="B37" s="34" t="s">
        <v>29</v>
      </c>
      <c r="C37" s="9" t="s">
        <v>60</v>
      </c>
      <c r="D37" s="9" t="s">
        <v>76</v>
      </c>
      <c r="E37" s="10" t="s">
        <v>79</v>
      </c>
      <c r="F37" s="8">
        <v>1977</v>
      </c>
      <c r="G37" s="9"/>
      <c r="H37" s="9"/>
      <c r="I37" s="7" t="s">
        <v>110</v>
      </c>
      <c r="J37" s="9">
        <v>0.4</v>
      </c>
      <c r="K37" s="9"/>
      <c r="L37" s="9"/>
      <c r="M37" s="9" t="s">
        <v>109</v>
      </c>
      <c r="N37" s="9"/>
      <c r="O37" s="9">
        <v>1</v>
      </c>
      <c r="P37" s="9">
        <v>300</v>
      </c>
      <c r="Q37" s="9">
        <v>300</v>
      </c>
      <c r="R37" s="9"/>
      <c r="S37" s="9"/>
      <c r="T37" s="9"/>
      <c r="U37" s="9">
        <f t="shared" si="1"/>
        <v>0.81</v>
      </c>
      <c r="V37" s="9"/>
    </row>
    <row r="38" spans="1:22" x14ac:dyDescent="0.25">
      <c r="U38" s="40">
        <f>SUM(U5:U37)</f>
        <v>23.054735000000001</v>
      </c>
    </row>
  </sheetData>
  <autoFilter ref="A4:V41"/>
  <pageMargins left="0.7" right="0.7" top="0.75" bottom="0.75" header="0.3" footer="0.3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Здания (ТП_ЗРУ_т.д)</vt:lpstr>
      <vt:lpstr>КЛ_ВЛ</vt:lpstr>
      <vt:lpstr>'Здания (ТП_ЗРУ_т.д)'!Область_печати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2026-05-25T08:16:53Z</dcterms:modified>
</cp:coreProperties>
</file>